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Formation\Excel\__EXCEL2016\sources\129-synthese-image-dynamique\sources\"/>
    </mc:Choice>
  </mc:AlternateContent>
  <xr:revisionPtr revIDLastSave="0" documentId="13_ncr:1_{72BCEB2C-04DE-4932-B839-7FA216D8762A}" xr6:coauthVersionLast="44" xr6:coauthVersionMax="44" xr10:uidLastSave="{00000000-0000-0000-0000-000000000000}"/>
  <bookViews>
    <workbookView xWindow="-96" yWindow="-96" windowWidth="23232" windowHeight="12552" xr2:uid="{E36D0A0F-B2FA-450F-8C8A-2BF8F9015836}"/>
  </bookViews>
  <sheets>
    <sheet name="Synthèse" sheetId="1" r:id="rId1"/>
    <sheet name="Feuil2" sheetId="2" r:id="rId2"/>
  </sheets>
  <definedNames>
    <definedName name="anscount" hidden="1">1</definedName>
    <definedName name="limcount" hidden="1">1</definedName>
    <definedName name="sencount" hidden="1">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5" i="1" l="1"/>
  <c r="I25" i="1"/>
  <c r="H25" i="1"/>
  <c r="J4" i="1"/>
  <c r="H4" i="1"/>
  <c r="I14" i="1" l="1"/>
  <c r="J9" i="1"/>
  <c r="J7" i="1"/>
  <c r="J8" i="1"/>
  <c r="J10" i="1" l="1"/>
</calcChain>
</file>

<file path=xl/sharedStrings.xml><?xml version="1.0" encoding="utf-8"?>
<sst xmlns="http://schemas.openxmlformats.org/spreadsheetml/2006/main" count="68" uniqueCount="19">
  <si>
    <t>Objectifs sur chiffres d'affaires</t>
  </si>
  <si>
    <t>Date</t>
  </si>
  <si>
    <t>Vendeur</t>
  </si>
  <si>
    <t>Réalisé</t>
  </si>
  <si>
    <t>Objectif</t>
  </si>
  <si>
    <t>Houda</t>
  </si>
  <si>
    <t>Galls</t>
  </si>
  <si>
    <t>C.A. Insatisfaisant</t>
  </si>
  <si>
    <t>Céhef</t>
  </si>
  <si>
    <t>C.A. à améliorer</t>
  </si>
  <si>
    <t>C.A. Satisfaisant</t>
  </si>
  <si>
    <t>Hamalibou</t>
  </si>
  <si>
    <t>Tot. C.A. R.</t>
  </si>
  <si>
    <t>Tot. Obj.</t>
  </si>
  <si>
    <t>Nb. Ventes</t>
  </si>
  <si>
    <t>Vendeurs</t>
  </si>
  <si>
    <t>Bonache.fr</t>
  </si>
  <si>
    <t>Bonbache.fr/Excel</t>
  </si>
  <si>
    <t>Bonbache.fr/ExcelVBA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</si>
</sst>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8" formatCode="#,##0.00\ &quot;€&quot;;[Red]\-#,##0.00\ &quot;€&quot;"/>
    <numFmt numFmtId="164" formatCode="_-* #,##0.00\ &quot;F&quot;_-;\-* #,##0.00\ &quot;F&quot;_-;_-* &quot;-&quot;??\ &quot;F&quot;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3"/>
      <color rgb="FF7030A0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44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4" tint="-0.24994659260841701"/>
      <name val="Calibri"/>
      <family val="2"/>
      <scheme val="minor"/>
    </font>
    <font>
      <sz val="14"/>
      <color theme="4" tint="-0.24994659260841701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4" tint="0.399975585192419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gradientFill degree="90">
        <stop position="0">
          <color theme="4" tint="0.80001220740379042"/>
        </stop>
        <stop position="1">
          <color theme="4" tint="0.59999389629810485"/>
        </stop>
      </gradient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thin">
        <color theme="4" tint="-0.24994659260841701"/>
      </bottom>
      <diagonal/>
    </border>
    <border>
      <left/>
      <right/>
      <top style="medium">
        <color theme="4" tint="-0.24994659260841701"/>
      </top>
      <bottom style="thin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medium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  <border>
      <left style="medium">
        <color rgb="FF0070C0"/>
      </left>
      <right/>
      <top style="thin">
        <color theme="4" tint="-0.24994659260841701"/>
      </top>
      <bottom/>
      <diagonal/>
    </border>
    <border>
      <left style="medium">
        <color rgb="FF0070C0"/>
      </left>
      <right/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medium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 style="thin">
        <color theme="4" tint="-0.24994659260841701"/>
      </left>
      <right style="medium">
        <color rgb="FF7030A0"/>
      </right>
      <top style="thin">
        <color theme="4" tint="-0.24994659260841701"/>
      </top>
      <bottom style="thin">
        <color theme="4" tint="-0.24994659260841701"/>
      </bottom>
      <diagonal/>
    </border>
    <border>
      <left style="medium">
        <color rgb="FF7030A0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medium">
        <color rgb="FF7030A0"/>
      </right>
      <top style="thin">
        <color theme="4" tint="-0.24994659260841701"/>
      </top>
      <bottom/>
      <diagonal/>
    </border>
    <border>
      <left style="medium">
        <color rgb="FF7030A0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vertical="center"/>
    </xf>
    <xf numFmtId="0" fontId="3" fillId="2" borderId="1" xfId="1" applyFont="1" applyFill="1" applyBorder="1" applyAlignment="1">
      <alignment horizontal="left" indent="1"/>
    </xf>
    <xf numFmtId="0" fontId="5" fillId="2" borderId="1" xfId="1" applyFont="1" applyFill="1" applyBorder="1" applyAlignment="1">
      <alignment horizontal="left" indent="1"/>
    </xf>
    <xf numFmtId="0" fontId="9" fillId="4" borderId="2" xfId="1" applyFont="1" applyFill="1" applyBorder="1" applyAlignment="1">
      <alignment horizontal="left" vertical="center" indent="1"/>
    </xf>
    <xf numFmtId="0" fontId="9" fillId="4" borderId="3" xfId="1" applyFont="1" applyFill="1" applyBorder="1" applyAlignment="1">
      <alignment horizontal="left" vertical="center" indent="1"/>
    </xf>
    <xf numFmtId="0" fontId="4" fillId="4" borderId="11" xfId="1" applyFont="1" applyFill="1" applyBorder="1" applyAlignment="1">
      <alignment horizontal="left" vertical="center" indent="1"/>
    </xf>
    <xf numFmtId="0" fontId="4" fillId="4" borderId="12" xfId="1" applyFont="1" applyFill="1" applyBorder="1" applyAlignment="1">
      <alignment horizontal="left" vertical="center" indent="1"/>
    </xf>
    <xf numFmtId="0" fontId="4" fillId="4" borderId="12" xfId="1" applyFont="1" applyFill="1" applyBorder="1" applyAlignment="1">
      <alignment horizontal="right" vertical="center" indent="1"/>
    </xf>
    <xf numFmtId="0" fontId="4" fillId="4" borderId="13" xfId="1" applyFont="1" applyFill="1" applyBorder="1" applyAlignment="1">
      <alignment horizontal="right" vertical="center" indent="1"/>
    </xf>
    <xf numFmtId="14" fontId="3" fillId="3" borderId="15" xfId="1" applyNumberFormat="1" applyFont="1" applyFill="1" applyBorder="1" applyAlignment="1">
      <alignment horizontal="left" vertical="center" indent="1"/>
    </xf>
    <xf numFmtId="14" fontId="3" fillId="3" borderId="16" xfId="1" applyNumberFormat="1" applyFont="1" applyFill="1" applyBorder="1" applyAlignment="1">
      <alignment horizontal="left" vertical="center" indent="1"/>
    </xf>
    <xf numFmtId="14" fontId="3" fillId="3" borderId="17" xfId="1" applyNumberFormat="1" applyFont="1" applyFill="1" applyBorder="1" applyAlignment="1">
      <alignment horizontal="left" vertical="center" indent="1"/>
    </xf>
    <xf numFmtId="0" fontId="5" fillId="2" borderId="18" xfId="1" applyFont="1" applyFill="1" applyBorder="1" applyAlignment="1">
      <alignment horizontal="left" vertical="center" indent="1"/>
    </xf>
    <xf numFmtId="8" fontId="5" fillId="2" borderId="18" xfId="1" applyNumberFormat="1" applyFont="1" applyFill="1" applyBorder="1" applyAlignment="1">
      <alignment horizontal="right" vertical="center" indent="1"/>
    </xf>
    <xf numFmtId="8" fontId="3" fillId="2" borderId="19" xfId="2" applyNumberFormat="1" applyFont="1" applyFill="1" applyBorder="1" applyAlignment="1">
      <alignment horizontal="right" vertical="center" indent="1"/>
    </xf>
    <xf numFmtId="0" fontId="5" fillId="2" borderId="20" xfId="1" applyFont="1" applyFill="1" applyBorder="1" applyAlignment="1">
      <alignment horizontal="left" vertical="center" indent="1"/>
    </xf>
    <xf numFmtId="8" fontId="5" fillId="2" borderId="20" xfId="1" applyNumberFormat="1" applyFont="1" applyFill="1" applyBorder="1" applyAlignment="1">
      <alignment horizontal="right" vertical="center" indent="1"/>
    </xf>
    <xf numFmtId="8" fontId="3" fillId="2" borderId="14" xfId="2" applyNumberFormat="1" applyFont="1" applyFill="1" applyBorder="1" applyAlignment="1">
      <alignment horizontal="right" vertical="center" indent="1"/>
    </xf>
    <xf numFmtId="0" fontId="2" fillId="5" borderId="5" xfId="1" applyFont="1" applyFill="1" applyBorder="1"/>
    <xf numFmtId="0" fontId="2" fillId="5" borderId="6" xfId="1" applyFont="1" applyFill="1" applyBorder="1"/>
    <xf numFmtId="0" fontId="2" fillId="5" borderId="7" xfId="1" applyFont="1" applyFill="1" applyBorder="1"/>
    <xf numFmtId="0" fontId="2" fillId="5" borderId="21" xfId="1" applyFont="1" applyFill="1" applyBorder="1" applyAlignment="1">
      <alignment vertical="center"/>
    </xf>
    <xf numFmtId="0" fontId="2" fillId="5" borderId="0" xfId="1" applyFont="1" applyFill="1" applyBorder="1" applyAlignment="1">
      <alignment vertical="center"/>
    </xf>
    <xf numFmtId="0" fontId="2" fillId="5" borderId="22" xfId="1" applyFont="1" applyFill="1" applyBorder="1" applyAlignment="1">
      <alignment vertical="center"/>
    </xf>
    <xf numFmtId="0" fontId="2" fillId="5" borderId="21" xfId="1" applyFont="1" applyFill="1" applyBorder="1"/>
    <xf numFmtId="0" fontId="2" fillId="5" borderId="0" xfId="1" applyFont="1" applyFill="1" applyBorder="1" applyAlignment="1">
      <alignment horizontal="left" vertical="center" indent="1"/>
    </xf>
    <xf numFmtId="0" fontId="2" fillId="5" borderId="0" xfId="1" applyFont="1" applyFill="1" applyBorder="1" applyAlignment="1">
      <alignment horizontal="right" indent="1"/>
    </xf>
    <xf numFmtId="0" fontId="2" fillId="5" borderId="0" xfId="1" applyFont="1" applyFill="1" applyBorder="1"/>
    <xf numFmtId="0" fontId="2" fillId="5" borderId="22" xfId="1" applyFont="1" applyFill="1" applyBorder="1"/>
    <xf numFmtId="0" fontId="2" fillId="5" borderId="8" xfId="1" applyFont="1" applyFill="1" applyBorder="1"/>
    <xf numFmtId="0" fontId="2" fillId="5" borderId="9" xfId="1" applyFont="1" applyFill="1" applyBorder="1"/>
    <xf numFmtId="0" fontId="2" fillId="5" borderId="10" xfId="1" applyFont="1" applyFill="1" applyBorder="1"/>
    <xf numFmtId="9" fontId="3" fillId="5" borderId="18" xfId="1" applyNumberFormat="1" applyFont="1" applyFill="1" applyBorder="1" applyAlignment="1">
      <alignment horizontal="right" vertical="center" indent="1"/>
    </xf>
    <xf numFmtId="9" fontId="2" fillId="5" borderId="0" xfId="1" applyNumberFormat="1" applyFont="1" applyFill="1" applyBorder="1" applyAlignment="1">
      <alignment horizontal="right" vertical="center" indent="1"/>
    </xf>
    <xf numFmtId="9" fontId="3" fillId="5" borderId="18" xfId="1" applyNumberFormat="1" applyFont="1" applyFill="1" applyBorder="1" applyAlignment="1">
      <alignment horizontal="right" indent="1"/>
    </xf>
    <xf numFmtId="6" fontId="2" fillId="5" borderId="18" xfId="1" applyNumberFormat="1" applyFont="1" applyFill="1" applyBorder="1" applyAlignment="1">
      <alignment horizontal="right" vertical="center" indent="1"/>
    </xf>
    <xf numFmtId="0" fontId="2" fillId="5" borderId="18" xfId="1" applyFont="1" applyFill="1" applyBorder="1" applyAlignment="1">
      <alignment horizontal="right" vertical="center" indent="1"/>
    </xf>
    <xf numFmtId="0" fontId="12" fillId="4" borderId="27" xfId="1" applyFont="1" applyFill="1" applyBorder="1" applyAlignment="1">
      <alignment horizontal="left" vertical="center" indent="1"/>
    </xf>
    <xf numFmtId="0" fontId="12" fillId="4" borderId="28" xfId="1" applyFont="1" applyFill="1" applyBorder="1" applyAlignment="1">
      <alignment horizontal="left" vertical="center" indent="1"/>
    </xf>
    <xf numFmtId="0" fontId="12" fillId="4" borderId="29" xfId="1" applyFont="1" applyFill="1" applyBorder="1" applyAlignment="1">
      <alignment horizontal="left" vertical="center" indent="1"/>
    </xf>
    <xf numFmtId="9" fontId="13" fillId="5" borderId="21" xfId="1" applyNumberFormat="1" applyFont="1" applyFill="1" applyBorder="1" applyAlignment="1">
      <alignment vertical="center"/>
    </xf>
    <xf numFmtId="9" fontId="13" fillId="5" borderId="21" xfId="1" applyNumberFormat="1" applyFont="1" applyFill="1" applyBorder="1"/>
    <xf numFmtId="9" fontId="6" fillId="5" borderId="0" xfId="1" applyNumberFormat="1" applyFont="1" applyFill="1" applyBorder="1" applyAlignment="1">
      <alignment horizontal="left" vertical="center" indent="7"/>
    </xf>
    <xf numFmtId="0" fontId="6" fillId="5" borderId="0" xfId="1" applyFont="1" applyFill="1" applyBorder="1" applyAlignment="1">
      <alignment horizontal="left" vertical="center" indent="7"/>
    </xf>
    <xf numFmtId="0" fontId="8" fillId="4" borderId="4" xfId="3" applyFont="1" applyFill="1" applyBorder="1" applyAlignment="1">
      <alignment horizontal="left" vertical="center" indent="1"/>
    </xf>
    <xf numFmtId="0" fontId="8" fillId="4" borderId="2" xfId="3" applyFont="1" applyFill="1" applyBorder="1" applyAlignment="1">
      <alignment horizontal="left" vertical="center" indent="1"/>
    </xf>
    <xf numFmtId="0" fontId="10" fillId="4" borderId="5" xfId="1" applyFont="1" applyFill="1" applyBorder="1" applyAlignment="1">
      <alignment horizontal="center" vertical="center"/>
    </xf>
    <xf numFmtId="0" fontId="10" fillId="4" borderId="6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0" fillId="4" borderId="8" xfId="1" applyFont="1" applyFill="1" applyBorder="1" applyAlignment="1">
      <alignment horizontal="center" vertical="center"/>
    </xf>
    <xf numFmtId="0" fontId="10" fillId="4" borderId="9" xfId="1" applyFont="1" applyFill="1" applyBorder="1" applyAlignment="1">
      <alignment horizontal="center" vertical="center"/>
    </xf>
    <xf numFmtId="0" fontId="10" fillId="4" borderId="10" xfId="1" applyFont="1" applyFill="1" applyBorder="1" applyAlignment="1">
      <alignment horizontal="center" vertical="center"/>
    </xf>
    <xf numFmtId="0" fontId="11" fillId="4" borderId="23" xfId="1" applyFont="1" applyFill="1" applyBorder="1" applyAlignment="1">
      <alignment horizontal="left" vertical="center" indent="1"/>
    </xf>
    <xf numFmtId="0" fontId="11" fillId="4" borderId="24" xfId="1" applyFont="1" applyFill="1" applyBorder="1" applyAlignment="1">
      <alignment horizontal="left" vertical="center" indent="1"/>
    </xf>
    <xf numFmtId="9" fontId="11" fillId="4" borderId="25" xfId="1" applyNumberFormat="1" applyFont="1" applyFill="1" applyBorder="1" applyAlignment="1">
      <alignment horizontal="left" vertical="center" indent="1"/>
    </xf>
    <xf numFmtId="9" fontId="11" fillId="4" borderId="26" xfId="1" applyNumberFormat="1" applyFont="1" applyFill="1" applyBorder="1" applyAlignment="1">
      <alignment horizontal="left" vertical="center" indent="1"/>
    </xf>
    <xf numFmtId="0" fontId="5" fillId="5" borderId="18" xfId="1" applyFont="1" applyFill="1" applyBorder="1" applyAlignment="1">
      <alignment horizontal="left" vertical="center" indent="1"/>
    </xf>
  </cellXfs>
  <cellStyles count="4">
    <cellStyle name="Lien hypertexte" xfId="3" builtinId="8"/>
    <cellStyle name="Monétaire 2" xfId="2" xr:uid="{59F51A77-1432-436D-B327-F29B8A03F177}"/>
    <cellStyle name="Normal" xfId="0" builtinId="0"/>
    <cellStyle name="Normal 2" xfId="1" xr:uid="{607F520A-B1CB-4DB4-81E4-589B471A96A9}"/>
  </cellStyles>
  <dxfs count="7">
    <dxf>
      <font>
        <b/>
        <i val="0"/>
        <color theme="0" tint="-4.9989318521683403E-2"/>
      </font>
      <fill>
        <patternFill>
          <bgColor rgb="FFFF6600"/>
        </patternFill>
      </fill>
    </dxf>
    <dxf>
      <font>
        <b/>
        <i val="0"/>
        <color theme="2" tint="-0.749961851863155"/>
      </font>
      <fill>
        <patternFill>
          <bgColor theme="7" tint="0.39994506668294322"/>
        </patternFill>
      </fill>
    </dxf>
    <dxf>
      <font>
        <b/>
        <i val="0"/>
        <color theme="2" tint="-0.749961851863155"/>
      </font>
      <fill>
        <patternFill>
          <bgColor theme="9" tint="0.39994506668294322"/>
        </patternFill>
      </fill>
    </dxf>
    <dxf>
      <font>
        <b/>
        <i val="0"/>
        <color theme="2" tint="-0.499984740745262"/>
      </font>
    </dxf>
    <dxf>
      <font>
        <b/>
        <i val="0"/>
        <color rgb="FFDE6614"/>
      </font>
    </dxf>
    <dxf>
      <font>
        <b/>
        <i val="0"/>
        <color theme="7" tint="0.39994506668294322"/>
      </font>
    </dxf>
    <dxf>
      <font>
        <b/>
        <i val="0"/>
        <color theme="9" tint="0.399945066682943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1"/>
          <c:order val="1"/>
          <c:tx>
            <c:strRef>
              <c:f>Synthèse!$H$4</c:f>
              <c:strCache>
                <c:ptCount val="1"/>
                <c:pt idx="0">
                  <c:v>C.A. Réalisé Houda</c:v>
                </c:pt>
              </c:strCache>
            </c:strRef>
          </c:tx>
          <c:spPr>
            <a:ln>
              <a:noFill/>
            </a:ln>
            <a:effectLst/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A13-4151-9158-D56439E0AA82}"/>
              </c:ext>
            </c:extLst>
          </c:dPt>
          <c:dPt>
            <c:idx val="1"/>
            <c:bubble3D val="0"/>
            <c:spPr>
              <a:solidFill>
                <a:srgbClr val="DE6614"/>
              </a:solidFill>
              <a:ln w="19050"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A13-4151-9158-D56439E0AA82}"/>
              </c:ext>
            </c:extLst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A13-4151-9158-D56439E0AA82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A13-4151-9158-D56439E0AA82}"/>
              </c:ext>
            </c:extLst>
          </c:dPt>
          <c:dPt>
            <c:idx val="4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A13-4151-9158-D56439E0AA82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(Synthèse!$H$4,Synthèse!$H$6:$H$10)</c15:sqref>
                  </c15:fullRef>
                </c:ext>
              </c:extLst>
              <c:f>Synthèse!$H$6:$H$10</c:f>
              <c:strCache>
                <c:ptCount val="4"/>
                <c:pt idx="0">
                  <c:v>Houda</c:v>
                </c:pt>
                <c:pt idx="1">
                  <c:v>C.A. Insatisfaisant</c:v>
                </c:pt>
                <c:pt idx="2">
                  <c:v>C.A. à améliorer</c:v>
                </c:pt>
                <c:pt idx="3">
                  <c:v>C.A. Satisfaisant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(Synthèse!$J$4,Synthèse!$J$6:$J$10)</c15:sqref>
                  </c15:fullRef>
                </c:ext>
              </c:extLst>
              <c:f>Synthèse!$J$6:$J$10</c:f>
              <c:numCache>
                <c:formatCode>0%</c:formatCode>
                <c:ptCount val="5"/>
                <c:pt idx="1">
                  <c:v>0.74399999999999999</c:v>
                </c:pt>
                <c:pt idx="2">
                  <c:v>0</c:v>
                </c:pt>
                <c:pt idx="3">
                  <c:v>0</c:v>
                </c:pt>
                <c:pt idx="4">
                  <c:v>0.25600000000000001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A-8A13-4151-9158-D56439E0A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C-8A13-4151-9158-D56439E0AA82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E-8A13-4151-9158-D56439E0AA82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0-8A13-4151-9158-D56439E0AA82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4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2-8A13-4151-9158-D56439E0AA82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5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14-8A13-4151-9158-D56439E0AA82}"/>
                    </c:ext>
                  </c:extLst>
                </c:dPt>
                <c:cat>
                  <c:strRef>
                    <c:extLst>
                      <c:ext uri="{02D57815-91ED-43cb-92C2-25804820EDAC}">
                        <c15:fullRef>
                          <c15:sqref>(Synthèse!$H$4,Synthèse!$H$6:$H$10)</c15:sqref>
                        </c15:fullRef>
                        <c15:formulaRef>
                          <c15:sqref>Synthèse!$H$6:$H$10</c15:sqref>
                        </c15:formulaRef>
                      </c:ext>
                    </c:extLst>
                    <c:strCache>
                      <c:ptCount val="4"/>
                      <c:pt idx="0">
                        <c:v>Houda</c:v>
                      </c:pt>
                      <c:pt idx="1">
                        <c:v>C.A. Insatisfaisant</c:v>
                      </c:pt>
                      <c:pt idx="2">
                        <c:v>C.A. à améliorer</c:v>
                      </c:pt>
                      <c:pt idx="3">
                        <c:v>C.A. Satisfaisant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(Synthèse!$I$4,Synthèse!$I$6:$I$10)</c15:sqref>
                        </c15:fullRef>
                        <c15:formulaRef>
                          <c15:sqref>Synthèse!$I$6:$I$10</c15:sqref>
                        </c15:formulaRef>
                      </c:ext>
                    </c:extLst>
                    <c:numCache>
                      <c:formatCode>0%</c:formatCode>
                      <c:ptCount val="5"/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15-8A13-4151-9158-D56439E0AA82}"/>
                  </c:ext>
                </c:extLst>
              </c15:ser>
            </c15:filteredPieSeries>
          </c:ext>
        </c:extLst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accent1">
          <a:lumMod val="75000"/>
        </a:schemeClr>
      </a:solidFill>
      <a:round/>
    </a:ln>
    <a:effectLst>
      <a:outerShdw blurRad="50800" dist="38100" dir="5400000" algn="t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312737</xdr:colOff>
      <xdr:row>10</xdr:row>
      <xdr:rowOff>114301</xdr:rowOff>
    </xdr:from>
    <xdr:to>
      <xdr:col>12</xdr:col>
      <xdr:colOff>452436</xdr:colOff>
      <xdr:row>20</xdr:row>
      <xdr:rowOff>222250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B2669C8-4B36-4AB4-9C11-BC1C7EFDA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28</xdr:col>
          <xdr:colOff>575734</xdr:colOff>
          <xdr:row>14</xdr:row>
          <xdr:rowOff>182454</xdr:rowOff>
        </xdr:from>
        <xdr:to>
          <xdr:col>30</xdr:col>
          <xdr:colOff>792895</xdr:colOff>
          <xdr:row>22</xdr:row>
          <xdr:rowOff>29634</xdr:rowOff>
        </xdr:to>
        <xdr:pic>
          <xdr:nvPicPr>
            <xdr:cNvPr id="3" name="Image 2">
              <a:extLst>
                <a:ext uri="{FF2B5EF4-FFF2-40B4-BE49-F238E27FC236}">
                  <a16:creationId xmlns:a16="http://schemas.microsoft.com/office/drawing/2014/main" id="{4950911A-28C8-46CD-977D-E1A7E5F144EB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yn" spid="_x0000_s1036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3465367" y="3569121"/>
              <a:ext cx="1885095" cy="1743713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nbache.fr/formation-bureautique-excel-1-2.html" TargetMode="External"/><Relationship Id="rId2" Type="http://schemas.openxmlformats.org/officeDocument/2006/relationships/hyperlink" Target="https://www.bonbache.fr/formation-bureautique-excel-vba-1-2-5.html" TargetMode="External"/><Relationship Id="rId1" Type="http://schemas.openxmlformats.org/officeDocument/2006/relationships/hyperlink" Target="https://www.bonbache.fr/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B7689-B428-4DE4-81A9-3EE3C42C83E7}">
  <sheetPr codeName="Feuil1"/>
  <dimension ref="B1:M54"/>
  <sheetViews>
    <sheetView showGridLines="0" tabSelected="1" zoomScale="90" zoomScaleNormal="90" workbookViewId="0">
      <selection activeCell="R11" sqref="R11"/>
    </sheetView>
  </sheetViews>
  <sheetFormatPr baseColWidth="10" defaultColWidth="11.5234375" defaultRowHeight="14.4" x14ac:dyDescent="0.55000000000000004"/>
  <cols>
    <col min="1" max="1" width="11.5234375" style="1"/>
    <col min="2" max="3" width="14.89453125" style="1" customWidth="1"/>
    <col min="4" max="5" width="16.68359375" style="1" customWidth="1"/>
    <col min="6" max="6" width="1.1015625" style="1" customWidth="1"/>
    <col min="7" max="7" width="5.05078125" style="1" bestFit="1" customWidth="1"/>
    <col min="8" max="9" width="12.26171875" style="1" bestFit="1" customWidth="1"/>
    <col min="10" max="10" width="11.5234375" style="1"/>
    <col min="11" max="11" width="3.47265625" style="1" customWidth="1"/>
    <col min="12" max="16384" width="11.5234375" style="1"/>
  </cols>
  <sheetData>
    <row r="1" spans="2:13" ht="35.700000000000003" customHeight="1" thickBot="1" x14ac:dyDescent="0.6">
      <c r="B1" s="46" t="s">
        <v>16</v>
      </c>
      <c r="C1" s="47"/>
      <c r="D1" s="47" t="s">
        <v>17</v>
      </c>
      <c r="E1" s="47"/>
      <c r="F1" s="5"/>
      <c r="G1" s="47" t="s">
        <v>18</v>
      </c>
      <c r="H1" s="47"/>
      <c r="I1" s="47"/>
      <c r="J1" s="5"/>
      <c r="K1" s="5"/>
      <c r="L1" s="5"/>
      <c r="M1" s="6"/>
    </row>
    <row r="2" spans="2:13" ht="13.5" customHeight="1" thickBot="1" x14ac:dyDescent="0.6"/>
    <row r="3" spans="2:13" ht="10.8" customHeight="1" x14ac:dyDescent="0.55000000000000004">
      <c r="B3" s="48" t="s">
        <v>0</v>
      </c>
      <c r="C3" s="49"/>
      <c r="D3" s="49"/>
      <c r="E3" s="50"/>
      <c r="G3" s="20"/>
      <c r="H3" s="21"/>
      <c r="I3" s="21"/>
      <c r="J3" s="21"/>
      <c r="K3" s="21"/>
      <c r="L3" s="21"/>
      <c r="M3" s="22"/>
    </row>
    <row r="4" spans="2:13" s="2" customFormat="1" ht="28.5" customHeight="1" thickBot="1" x14ac:dyDescent="0.6">
      <c r="B4" s="51"/>
      <c r="C4" s="52"/>
      <c r="D4" s="52"/>
      <c r="E4" s="53"/>
      <c r="G4" s="23"/>
      <c r="H4" s="54" t="str">
        <f>"C.A. Réalisé " &amp; H6</f>
        <v>C.A. Réalisé Houda</v>
      </c>
      <c r="I4" s="55"/>
      <c r="J4" s="34">
        <f>IF(H6&lt;&gt;"",SUMIF(C:C,H6,D:D)/SUMIF(C:C,H6,E:E),"")</f>
        <v>0.74399999999999999</v>
      </c>
      <c r="K4" s="24"/>
      <c r="L4" s="24"/>
      <c r="M4" s="25"/>
    </row>
    <row r="5" spans="2:13" ht="4.8" customHeight="1" thickBot="1" x14ac:dyDescent="0.6">
      <c r="G5" s="26"/>
      <c r="H5" s="27"/>
      <c r="I5" s="27"/>
      <c r="J5" s="28"/>
      <c r="K5" s="29"/>
      <c r="L5" s="29"/>
      <c r="M5" s="30"/>
    </row>
    <row r="6" spans="2:13" s="2" customFormat="1" ht="24" customHeight="1" x14ac:dyDescent="0.55000000000000004">
      <c r="B6" s="7" t="s">
        <v>1</v>
      </c>
      <c r="C6" s="8" t="s">
        <v>2</v>
      </c>
      <c r="D6" s="9" t="s">
        <v>3</v>
      </c>
      <c r="E6" s="10" t="s">
        <v>4</v>
      </c>
      <c r="G6" s="42">
        <v>0</v>
      </c>
      <c r="H6" s="56" t="s">
        <v>5</v>
      </c>
      <c r="I6" s="57"/>
      <c r="J6" s="35"/>
      <c r="K6" s="24"/>
      <c r="L6" s="24"/>
      <c r="M6" s="25"/>
    </row>
    <row r="7" spans="2:13" ht="18.600000000000001" customHeight="1" x14ac:dyDescent="0.55000000000000004">
      <c r="B7" s="11">
        <v>42752</v>
      </c>
      <c r="C7" s="14" t="s">
        <v>6</v>
      </c>
      <c r="D7" s="15">
        <v>14700</v>
      </c>
      <c r="E7" s="16">
        <v>15000</v>
      </c>
      <c r="G7" s="43">
        <v>0.75</v>
      </c>
      <c r="H7" s="58" t="s">
        <v>7</v>
      </c>
      <c r="I7" s="58"/>
      <c r="J7" s="36">
        <f>IF(AND($J$4&gt;=G6,$J$4&lt;G7,$J$4&lt;&gt;""),$J$4,"")</f>
        <v>0.74399999999999999</v>
      </c>
      <c r="K7" s="29"/>
      <c r="L7" s="29"/>
      <c r="M7" s="30"/>
    </row>
    <row r="8" spans="2:13" ht="18.600000000000001" customHeight="1" x14ac:dyDescent="0.55000000000000004">
      <c r="B8" s="12">
        <v>42758</v>
      </c>
      <c r="C8" s="14" t="s">
        <v>8</v>
      </c>
      <c r="D8" s="15">
        <v>9300</v>
      </c>
      <c r="E8" s="16">
        <v>10000</v>
      </c>
      <c r="G8" s="43">
        <v>0.9</v>
      </c>
      <c r="H8" s="58" t="s">
        <v>9</v>
      </c>
      <c r="I8" s="58"/>
      <c r="J8" s="36" t="str">
        <f t="shared" ref="J8:J9" si="0">IF(AND($J$4&gt;=G7,$J$4&lt;G8,$J$4&lt;&gt;""),$J$4,"")</f>
        <v/>
      </c>
      <c r="K8" s="29"/>
      <c r="L8" s="29"/>
      <c r="M8" s="30"/>
    </row>
    <row r="9" spans="2:13" ht="18.600000000000001" customHeight="1" x14ac:dyDescent="0.55000000000000004">
      <c r="B9" s="12">
        <v>42741</v>
      </c>
      <c r="C9" s="14" t="s">
        <v>8</v>
      </c>
      <c r="D9" s="15">
        <v>23900</v>
      </c>
      <c r="E9" s="16">
        <v>25000</v>
      </c>
      <c r="G9" s="43">
        <v>1</v>
      </c>
      <c r="H9" s="58" t="s">
        <v>10</v>
      </c>
      <c r="I9" s="58"/>
      <c r="J9" s="36" t="str">
        <f t="shared" si="0"/>
        <v/>
      </c>
      <c r="K9" s="29"/>
      <c r="L9" s="29"/>
      <c r="M9" s="30"/>
    </row>
    <row r="10" spans="2:13" ht="18.600000000000001" customHeight="1" x14ac:dyDescent="0.55000000000000004">
      <c r="B10" s="12">
        <v>42753</v>
      </c>
      <c r="C10" s="14" t="s">
        <v>11</v>
      </c>
      <c r="D10" s="15">
        <v>19200</v>
      </c>
      <c r="E10" s="16">
        <v>21000</v>
      </c>
      <c r="G10" s="26"/>
      <c r="H10" s="29"/>
      <c r="I10" s="29"/>
      <c r="J10" s="36">
        <f>IFERROR(100%-SUM(J7:J9),"")</f>
        <v>0.25600000000000001</v>
      </c>
      <c r="K10" s="29"/>
      <c r="L10" s="29"/>
      <c r="M10" s="30"/>
    </row>
    <row r="11" spans="2:13" ht="18.600000000000001" customHeight="1" x14ac:dyDescent="0.55000000000000004">
      <c r="B11" s="12">
        <v>42757</v>
      </c>
      <c r="C11" s="14" t="s">
        <v>5</v>
      </c>
      <c r="D11" s="15">
        <v>17100</v>
      </c>
      <c r="E11" s="16">
        <v>25500</v>
      </c>
      <c r="G11" s="26"/>
      <c r="H11" s="29"/>
      <c r="I11" s="29"/>
      <c r="J11" s="29"/>
      <c r="K11" s="29"/>
      <c r="L11" s="29"/>
      <c r="M11" s="30"/>
    </row>
    <row r="12" spans="2:13" ht="18.600000000000001" customHeight="1" x14ac:dyDescent="0.55000000000000004">
      <c r="B12" s="12">
        <v>42758</v>
      </c>
      <c r="C12" s="14" t="s">
        <v>6</v>
      </c>
      <c r="D12" s="15">
        <v>19800</v>
      </c>
      <c r="E12" s="16">
        <v>22000</v>
      </c>
      <c r="G12" s="26"/>
      <c r="H12" s="29"/>
      <c r="I12" s="29"/>
      <c r="J12" s="29"/>
      <c r="K12" s="29"/>
      <c r="L12" s="29"/>
      <c r="M12" s="30"/>
    </row>
    <row r="13" spans="2:13" ht="18.600000000000001" customHeight="1" x14ac:dyDescent="0.55000000000000004">
      <c r="B13" s="12">
        <v>42750</v>
      </c>
      <c r="C13" s="14" t="s">
        <v>11</v>
      </c>
      <c r="D13" s="15">
        <v>18200</v>
      </c>
      <c r="E13" s="16">
        <v>20000</v>
      </c>
      <c r="G13" s="26"/>
      <c r="H13" s="29"/>
      <c r="I13" s="29"/>
      <c r="J13" s="29"/>
      <c r="K13" s="29"/>
      <c r="L13" s="29"/>
      <c r="M13" s="30"/>
    </row>
    <row r="14" spans="2:13" ht="18.600000000000001" customHeight="1" x14ac:dyDescent="0.55000000000000004">
      <c r="B14" s="12">
        <v>42754</v>
      </c>
      <c r="C14" s="14" t="s">
        <v>5</v>
      </c>
      <c r="D14" s="15">
        <v>14100</v>
      </c>
      <c r="E14" s="16">
        <v>22000</v>
      </c>
      <c r="G14" s="26"/>
      <c r="H14" s="29"/>
      <c r="I14" s="44">
        <f t="shared" ref="I14" si="1">J4</f>
        <v>0.74399999999999999</v>
      </c>
      <c r="J14" s="45"/>
      <c r="K14" s="45"/>
      <c r="L14" s="29"/>
      <c r="M14" s="30"/>
    </row>
    <row r="15" spans="2:13" ht="18.600000000000001" customHeight="1" x14ac:dyDescent="0.55000000000000004">
      <c r="B15" s="12">
        <v>42768</v>
      </c>
      <c r="C15" s="14" t="s">
        <v>6</v>
      </c>
      <c r="D15" s="15">
        <v>9600</v>
      </c>
      <c r="E15" s="16">
        <v>13000</v>
      </c>
      <c r="G15" s="26"/>
      <c r="H15" s="29"/>
      <c r="I15" s="45"/>
      <c r="J15" s="45"/>
      <c r="K15" s="45"/>
      <c r="L15" s="29"/>
      <c r="M15" s="30"/>
    </row>
    <row r="16" spans="2:13" ht="18.600000000000001" customHeight="1" x14ac:dyDescent="0.55000000000000004">
      <c r="B16" s="12">
        <v>42769</v>
      </c>
      <c r="C16" s="14" t="s">
        <v>5</v>
      </c>
      <c r="D16" s="15">
        <v>7500</v>
      </c>
      <c r="E16" s="16">
        <v>9000</v>
      </c>
      <c r="G16" s="26"/>
      <c r="H16" s="29"/>
      <c r="I16" s="45"/>
      <c r="J16" s="45"/>
      <c r="K16" s="45"/>
      <c r="L16" s="29"/>
      <c r="M16" s="30"/>
    </row>
    <row r="17" spans="2:13" ht="18.600000000000001" customHeight="1" x14ac:dyDescent="0.55000000000000004">
      <c r="B17" s="12">
        <v>42781</v>
      </c>
      <c r="C17" s="14" t="s">
        <v>11</v>
      </c>
      <c r="D17" s="15">
        <v>24100</v>
      </c>
      <c r="E17" s="16">
        <v>25000</v>
      </c>
      <c r="G17" s="26"/>
      <c r="H17" s="29"/>
      <c r="I17" s="45"/>
      <c r="J17" s="45"/>
      <c r="K17" s="45"/>
      <c r="L17" s="29"/>
      <c r="M17" s="30"/>
    </row>
    <row r="18" spans="2:13" ht="18.600000000000001" customHeight="1" x14ac:dyDescent="0.55000000000000004">
      <c r="B18" s="12">
        <v>42782</v>
      </c>
      <c r="C18" s="14" t="s">
        <v>8</v>
      </c>
      <c r="D18" s="15">
        <v>16400</v>
      </c>
      <c r="E18" s="16">
        <v>23000</v>
      </c>
      <c r="G18" s="26"/>
      <c r="H18" s="29"/>
      <c r="I18" s="45"/>
      <c r="J18" s="45"/>
      <c r="K18" s="45"/>
      <c r="L18" s="29"/>
      <c r="M18" s="30"/>
    </row>
    <row r="19" spans="2:13" ht="18.600000000000001" customHeight="1" x14ac:dyDescent="0.55000000000000004">
      <c r="B19" s="12">
        <v>42787</v>
      </c>
      <c r="C19" s="14" t="s">
        <v>8</v>
      </c>
      <c r="D19" s="15">
        <v>21000</v>
      </c>
      <c r="E19" s="16">
        <v>23000</v>
      </c>
      <c r="G19" s="26"/>
      <c r="H19" s="29"/>
      <c r="I19" s="45"/>
      <c r="J19" s="45"/>
      <c r="K19" s="45"/>
      <c r="L19" s="29"/>
      <c r="M19" s="30"/>
    </row>
    <row r="20" spans="2:13" ht="18.600000000000001" customHeight="1" x14ac:dyDescent="0.55000000000000004">
      <c r="B20" s="12">
        <v>42788</v>
      </c>
      <c r="C20" s="14" t="s">
        <v>6</v>
      </c>
      <c r="D20" s="15">
        <v>14200</v>
      </c>
      <c r="E20" s="16">
        <v>21000</v>
      </c>
      <c r="G20" s="26"/>
      <c r="H20" s="29"/>
      <c r="I20" s="29"/>
      <c r="J20" s="29"/>
      <c r="K20" s="29"/>
      <c r="L20" s="29"/>
      <c r="M20" s="30"/>
    </row>
    <row r="21" spans="2:13" ht="18.600000000000001" customHeight="1" x14ac:dyDescent="0.55000000000000004">
      <c r="B21" s="12">
        <v>42794</v>
      </c>
      <c r="C21" s="14" t="s">
        <v>11</v>
      </c>
      <c r="D21" s="15">
        <v>15500</v>
      </c>
      <c r="E21" s="16">
        <v>20000</v>
      </c>
      <c r="G21" s="26"/>
      <c r="H21" s="29"/>
      <c r="I21" s="29"/>
      <c r="J21" s="29"/>
      <c r="K21" s="29"/>
      <c r="L21" s="29"/>
      <c r="M21" s="30"/>
    </row>
    <row r="22" spans="2:13" ht="18.600000000000001" customHeight="1" x14ac:dyDescent="0.55000000000000004">
      <c r="B22" s="12">
        <v>42792</v>
      </c>
      <c r="C22" s="14" t="s">
        <v>5</v>
      </c>
      <c r="D22" s="15">
        <v>20800</v>
      </c>
      <c r="E22" s="16">
        <v>22000</v>
      </c>
      <c r="G22" s="26"/>
      <c r="H22" s="29"/>
      <c r="I22" s="29"/>
      <c r="J22" s="29"/>
      <c r="K22" s="29"/>
      <c r="L22" s="29"/>
      <c r="M22" s="30"/>
    </row>
    <row r="23" spans="2:13" ht="18.600000000000001" customHeight="1" x14ac:dyDescent="0.55000000000000004">
      <c r="B23" s="12">
        <v>42795</v>
      </c>
      <c r="C23" s="14" t="s">
        <v>8</v>
      </c>
      <c r="D23" s="15">
        <v>19800</v>
      </c>
      <c r="E23" s="16">
        <v>24000</v>
      </c>
      <c r="G23" s="26"/>
      <c r="H23" s="29"/>
      <c r="I23" s="29"/>
      <c r="J23" s="29"/>
      <c r="K23" s="29"/>
      <c r="L23" s="29"/>
      <c r="M23" s="30"/>
    </row>
    <row r="24" spans="2:13" ht="18.600000000000001" customHeight="1" x14ac:dyDescent="0.55000000000000004">
      <c r="B24" s="12">
        <v>42797</v>
      </c>
      <c r="C24" s="14" t="s">
        <v>5</v>
      </c>
      <c r="D24" s="15">
        <v>15000</v>
      </c>
      <c r="E24" s="16">
        <v>25000</v>
      </c>
      <c r="G24" s="26"/>
      <c r="H24" s="39" t="s">
        <v>12</v>
      </c>
      <c r="I24" s="40" t="s">
        <v>13</v>
      </c>
      <c r="J24" s="41" t="s">
        <v>14</v>
      </c>
      <c r="K24" s="29"/>
      <c r="L24" s="29"/>
      <c r="M24" s="30"/>
    </row>
    <row r="25" spans="2:13" ht="18.600000000000001" customHeight="1" x14ac:dyDescent="0.55000000000000004">
      <c r="B25" s="12">
        <v>42801</v>
      </c>
      <c r="C25" s="14" t="s">
        <v>6</v>
      </c>
      <c r="D25" s="15">
        <v>14900</v>
      </c>
      <c r="E25" s="16">
        <v>23500</v>
      </c>
      <c r="G25" s="26"/>
      <c r="H25" s="37">
        <f>IF($H$6&lt;&gt;"",SUMIF($C:$C,$H$6,$D:$D),"")</f>
        <v>158100</v>
      </c>
      <c r="I25" s="37">
        <f>IF($H$6&lt;&gt;"",SUMIF($C:$C,$H$6,$E:$E),"")</f>
        <v>212500</v>
      </c>
      <c r="J25" s="38">
        <f>IF(H6&lt;&gt;"",COUNTIF(C:C,H6),"")</f>
        <v>10</v>
      </c>
      <c r="K25" s="29"/>
      <c r="L25" s="29"/>
      <c r="M25" s="30"/>
    </row>
    <row r="26" spans="2:13" ht="18.600000000000001" customHeight="1" thickBot="1" x14ac:dyDescent="0.6">
      <c r="B26" s="12">
        <v>42806</v>
      </c>
      <c r="C26" s="14" t="s">
        <v>6</v>
      </c>
      <c r="D26" s="15">
        <v>27400</v>
      </c>
      <c r="E26" s="16">
        <v>24000</v>
      </c>
      <c r="G26" s="31"/>
      <c r="H26" s="32"/>
      <c r="I26" s="32"/>
      <c r="J26" s="32"/>
      <c r="K26" s="32"/>
      <c r="L26" s="32"/>
      <c r="M26" s="33"/>
    </row>
    <row r="27" spans="2:13" ht="18.600000000000001" customHeight="1" x14ac:dyDescent="0.55000000000000004">
      <c r="B27" s="12">
        <v>42809</v>
      </c>
      <c r="C27" s="14" t="s">
        <v>11</v>
      </c>
      <c r="D27" s="15">
        <v>12100</v>
      </c>
      <c r="E27" s="16">
        <v>13000</v>
      </c>
    </row>
    <row r="28" spans="2:13" ht="18.600000000000001" customHeight="1" x14ac:dyDescent="0.55000000000000004">
      <c r="B28" s="12">
        <v>42811</v>
      </c>
      <c r="C28" s="14" t="s">
        <v>8</v>
      </c>
      <c r="D28" s="15">
        <v>2500</v>
      </c>
      <c r="E28" s="16">
        <v>5000</v>
      </c>
    </row>
    <row r="29" spans="2:13" ht="18.600000000000001" customHeight="1" x14ac:dyDescent="0.55000000000000004">
      <c r="B29" s="12">
        <v>42815</v>
      </c>
      <c r="C29" s="14" t="s">
        <v>11</v>
      </c>
      <c r="D29" s="15">
        <v>21200</v>
      </c>
      <c r="E29" s="16">
        <v>23000</v>
      </c>
    </row>
    <row r="30" spans="2:13" ht="18.600000000000001" customHeight="1" x14ac:dyDescent="0.55000000000000004">
      <c r="B30" s="12">
        <v>42821</v>
      </c>
      <c r="C30" s="14" t="s">
        <v>6</v>
      </c>
      <c r="D30" s="15">
        <v>17100</v>
      </c>
      <c r="E30" s="16">
        <v>23000</v>
      </c>
    </row>
    <row r="31" spans="2:13" ht="18.600000000000001" customHeight="1" x14ac:dyDescent="0.55000000000000004">
      <c r="B31" s="12">
        <v>42841</v>
      </c>
      <c r="C31" s="14" t="s">
        <v>6</v>
      </c>
      <c r="D31" s="15">
        <v>15000</v>
      </c>
      <c r="E31" s="16">
        <v>16000</v>
      </c>
    </row>
    <row r="32" spans="2:13" ht="18.600000000000001" customHeight="1" x14ac:dyDescent="0.55000000000000004">
      <c r="B32" s="12">
        <v>42849</v>
      </c>
      <c r="C32" s="14" t="s">
        <v>8</v>
      </c>
      <c r="D32" s="15">
        <v>8000</v>
      </c>
      <c r="E32" s="16">
        <v>11000</v>
      </c>
    </row>
    <row r="33" spans="2:5" ht="18.600000000000001" customHeight="1" x14ac:dyDescent="0.55000000000000004">
      <c r="B33" s="12">
        <v>42835</v>
      </c>
      <c r="C33" s="14" t="s">
        <v>8</v>
      </c>
      <c r="D33" s="15">
        <v>14200</v>
      </c>
      <c r="E33" s="16">
        <v>16000</v>
      </c>
    </row>
    <row r="34" spans="2:5" ht="18.600000000000001" customHeight="1" x14ac:dyDescent="0.55000000000000004">
      <c r="B34" s="12">
        <v>42846</v>
      </c>
      <c r="C34" s="14" t="s">
        <v>11</v>
      </c>
      <c r="D34" s="15">
        <v>20200</v>
      </c>
      <c r="E34" s="16">
        <v>21000</v>
      </c>
    </row>
    <row r="35" spans="2:5" ht="18.600000000000001" customHeight="1" x14ac:dyDescent="0.55000000000000004">
      <c r="B35" s="12">
        <v>42847</v>
      </c>
      <c r="C35" s="14" t="s">
        <v>5</v>
      </c>
      <c r="D35" s="15">
        <v>16700</v>
      </c>
      <c r="E35" s="16">
        <v>22000</v>
      </c>
    </row>
    <row r="36" spans="2:5" ht="18.600000000000001" customHeight="1" x14ac:dyDescent="0.55000000000000004">
      <c r="B36" s="12">
        <v>42855</v>
      </c>
      <c r="C36" s="14" t="s">
        <v>6</v>
      </c>
      <c r="D36" s="15">
        <v>19200</v>
      </c>
      <c r="E36" s="16">
        <v>22000</v>
      </c>
    </row>
    <row r="37" spans="2:5" ht="18.600000000000001" customHeight="1" x14ac:dyDescent="0.55000000000000004">
      <c r="B37" s="12">
        <v>42837</v>
      </c>
      <c r="C37" s="14" t="s">
        <v>11</v>
      </c>
      <c r="D37" s="15">
        <v>19800</v>
      </c>
      <c r="E37" s="16">
        <v>20000</v>
      </c>
    </row>
    <row r="38" spans="2:5" ht="18.600000000000001" customHeight="1" x14ac:dyDescent="0.55000000000000004">
      <c r="B38" s="12">
        <v>42845</v>
      </c>
      <c r="C38" s="14" t="s">
        <v>5</v>
      </c>
      <c r="D38" s="15">
        <v>18300</v>
      </c>
      <c r="E38" s="16">
        <v>23500</v>
      </c>
    </row>
    <row r="39" spans="2:5" ht="18.600000000000001" customHeight="1" x14ac:dyDescent="0.55000000000000004">
      <c r="B39" s="12">
        <v>42858</v>
      </c>
      <c r="C39" s="14" t="s">
        <v>6</v>
      </c>
      <c r="D39" s="15">
        <v>16500</v>
      </c>
      <c r="E39" s="16">
        <v>18000</v>
      </c>
    </row>
    <row r="40" spans="2:5" ht="18.600000000000001" customHeight="1" x14ac:dyDescent="0.55000000000000004">
      <c r="B40" s="12">
        <v>42831</v>
      </c>
      <c r="C40" s="14" t="s">
        <v>5</v>
      </c>
      <c r="D40" s="15">
        <v>7500</v>
      </c>
      <c r="E40" s="16">
        <v>11000</v>
      </c>
    </row>
    <row r="41" spans="2:5" ht="18.600000000000001" customHeight="1" x14ac:dyDescent="0.55000000000000004">
      <c r="B41" s="12">
        <v>42839</v>
      </c>
      <c r="C41" s="14" t="s">
        <v>11</v>
      </c>
      <c r="D41" s="15">
        <v>14200</v>
      </c>
      <c r="E41" s="16">
        <v>20000</v>
      </c>
    </row>
    <row r="42" spans="2:5" ht="18.600000000000001" customHeight="1" x14ac:dyDescent="0.55000000000000004">
      <c r="B42" s="12">
        <v>42841</v>
      </c>
      <c r="C42" s="14" t="s">
        <v>8</v>
      </c>
      <c r="D42" s="15">
        <v>17400</v>
      </c>
      <c r="E42" s="16">
        <v>21000</v>
      </c>
    </row>
    <row r="43" spans="2:5" ht="18.600000000000001" customHeight="1" x14ac:dyDescent="0.55000000000000004">
      <c r="B43" s="12">
        <v>42849</v>
      </c>
      <c r="C43" s="14" t="s">
        <v>8</v>
      </c>
      <c r="D43" s="15">
        <v>17300</v>
      </c>
      <c r="E43" s="16">
        <v>24500</v>
      </c>
    </row>
    <row r="44" spans="2:5" ht="18.600000000000001" customHeight="1" x14ac:dyDescent="0.55000000000000004">
      <c r="B44" s="12">
        <v>42853</v>
      </c>
      <c r="C44" s="14" t="s">
        <v>6</v>
      </c>
      <c r="D44" s="15">
        <v>18100</v>
      </c>
      <c r="E44" s="16">
        <v>29000</v>
      </c>
    </row>
    <row r="45" spans="2:5" ht="18.600000000000001" customHeight="1" x14ac:dyDescent="0.55000000000000004">
      <c r="B45" s="12">
        <v>42854</v>
      </c>
      <c r="C45" s="14" t="s">
        <v>11</v>
      </c>
      <c r="D45" s="15">
        <v>25000</v>
      </c>
      <c r="E45" s="16">
        <v>27500</v>
      </c>
    </row>
    <row r="46" spans="2:5" ht="18.600000000000001" customHeight="1" x14ac:dyDescent="0.55000000000000004">
      <c r="B46" s="12">
        <v>42851</v>
      </c>
      <c r="C46" s="14" t="s">
        <v>5</v>
      </c>
      <c r="D46" s="15">
        <v>20500</v>
      </c>
      <c r="E46" s="16">
        <v>26000</v>
      </c>
    </row>
    <row r="47" spans="2:5" ht="18.600000000000001" customHeight="1" x14ac:dyDescent="0.55000000000000004">
      <c r="B47" s="12">
        <v>42857</v>
      </c>
      <c r="C47" s="14" t="s">
        <v>8</v>
      </c>
      <c r="D47" s="15">
        <v>20800</v>
      </c>
      <c r="E47" s="16">
        <v>24500</v>
      </c>
    </row>
    <row r="48" spans="2:5" ht="18.600000000000001" customHeight="1" x14ac:dyDescent="0.55000000000000004">
      <c r="B48" s="12">
        <v>42860</v>
      </c>
      <c r="C48" s="14" t="s">
        <v>5</v>
      </c>
      <c r="D48" s="15">
        <v>20600</v>
      </c>
      <c r="E48" s="16">
        <v>26500</v>
      </c>
    </row>
    <row r="49" spans="2:5" ht="18.600000000000001" customHeight="1" x14ac:dyDescent="0.55000000000000004">
      <c r="B49" s="12">
        <v>42866</v>
      </c>
      <c r="C49" s="14" t="s">
        <v>6</v>
      </c>
      <c r="D49" s="15">
        <v>14300</v>
      </c>
      <c r="E49" s="16">
        <v>22000</v>
      </c>
    </row>
    <row r="50" spans="2:5" ht="18.600000000000001" customHeight="1" x14ac:dyDescent="0.55000000000000004">
      <c r="B50" s="12">
        <v>42872</v>
      </c>
      <c r="C50" s="14" t="s">
        <v>6</v>
      </c>
      <c r="D50" s="15">
        <v>17900</v>
      </c>
      <c r="E50" s="16">
        <v>25500</v>
      </c>
    </row>
    <row r="51" spans="2:5" ht="18.600000000000001" customHeight="1" x14ac:dyDescent="0.55000000000000004">
      <c r="B51" s="12">
        <v>42873</v>
      </c>
      <c r="C51" s="14" t="s">
        <v>11</v>
      </c>
      <c r="D51" s="15">
        <v>18000</v>
      </c>
      <c r="E51" s="16">
        <v>19000</v>
      </c>
    </row>
    <row r="52" spans="2:5" ht="18.600000000000001" customHeight="1" x14ac:dyDescent="0.55000000000000004">
      <c r="B52" s="12">
        <v>42874</v>
      </c>
      <c r="C52" s="14" t="s">
        <v>8</v>
      </c>
      <c r="D52" s="15">
        <v>15200</v>
      </c>
      <c r="E52" s="16">
        <v>20000</v>
      </c>
    </row>
    <row r="53" spans="2:5" ht="18.600000000000001" customHeight="1" x14ac:dyDescent="0.55000000000000004">
      <c r="B53" s="12">
        <v>42876</v>
      </c>
      <c r="C53" s="14" t="s">
        <v>11</v>
      </c>
      <c r="D53" s="15">
        <v>22500</v>
      </c>
      <c r="E53" s="16">
        <v>24500</v>
      </c>
    </row>
    <row r="54" spans="2:5" ht="18.600000000000001" customHeight="1" thickBot="1" x14ac:dyDescent="0.6">
      <c r="B54" s="13">
        <v>42883</v>
      </c>
      <c r="C54" s="17" t="s">
        <v>6</v>
      </c>
      <c r="D54" s="18">
        <v>14800</v>
      </c>
      <c r="E54" s="19">
        <v>21500</v>
      </c>
    </row>
  </sheetData>
  <mergeCells count="10">
    <mergeCell ref="I14:K19"/>
    <mergeCell ref="B1:C1"/>
    <mergeCell ref="D1:E1"/>
    <mergeCell ref="G1:I1"/>
    <mergeCell ref="B3:E4"/>
    <mergeCell ref="H4:I4"/>
    <mergeCell ref="H6:I6"/>
    <mergeCell ref="H7:I7"/>
    <mergeCell ref="H8:I8"/>
    <mergeCell ref="H9:I9"/>
  </mergeCells>
  <conditionalFormatting sqref="I14:K19">
    <cfRule type="expression" dxfId="6" priority="5">
      <formula>$J$9</formula>
    </cfRule>
    <cfRule type="expression" dxfId="5" priority="6">
      <formula>$J$8</formula>
    </cfRule>
    <cfRule type="expression" dxfId="4" priority="7">
      <formula>$J$7</formula>
    </cfRule>
  </conditionalFormatting>
  <conditionalFormatting sqref="D2:D1048576">
    <cfRule type="expression" dxfId="3" priority="4">
      <formula>AND(D2&lt;&gt;"",D2&gt;=0.9*E2)</formula>
    </cfRule>
  </conditionalFormatting>
  <conditionalFormatting sqref="B7:E54">
    <cfRule type="expression" dxfId="2" priority="1">
      <formula>AND($C7=$H$6,$D7/$E7&gt;=$G$8,$D7/$E7&lt;=$G$9)</formula>
    </cfRule>
    <cfRule type="expression" dxfId="1" priority="2">
      <formula>AND($C7=$H$6,$D7/$E7&gt;=$G$7,$D7/$E7&lt;=$G$8)</formula>
    </cfRule>
    <cfRule type="expression" dxfId="0" priority="3">
      <formula>AND($C7=$H$6,$D7/$E7&gt;=$G$6,$D7/$E7&lt;=$G$7)</formula>
    </cfRule>
  </conditionalFormatting>
  <hyperlinks>
    <hyperlink ref="B1" r:id="rId1" xr:uid="{A45AA338-A7BF-4E77-B9BB-8045B389D759}"/>
    <hyperlink ref="G1" r:id="rId2" xr:uid="{9E9A6652-CCFA-42E0-976C-26CED4244BA1}"/>
    <hyperlink ref="D1:E1" r:id="rId3" display="Bonbache.fr/Excel" xr:uid="{0C3D2CA1-DE7D-472F-9765-A3AAC6B9CA24}"/>
  </hyperlinks>
  <pageMargins left="0.78740157499999996" right="0.78740157499999996" top="0.984251969" bottom="0.984251969" header="0.4921259845" footer="0.4921259845"/>
  <pageSetup paperSize="9" orientation="portrait" verticalDpi="300" r:id="rId4"/>
  <headerFooter alignWithMargins="0"/>
  <drawing r:id="rId5"/>
  <legacy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33F01A2-25DA-4010-A3A5-C3A83481B0FA}">
          <x14:formula1>
            <xm:f>Feuil2!$C$5:$C$8</xm:f>
          </x14:formula1>
          <xm:sqref>H6:I6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A694F-B22E-4DD2-AFE5-D55BE68C0979}">
  <sheetPr codeName="Feuil2"/>
  <dimension ref="C3:C12"/>
  <sheetViews>
    <sheetView workbookViewId="0">
      <selection activeCell="E12" sqref="E12"/>
    </sheetView>
  </sheetViews>
  <sheetFormatPr baseColWidth="10" defaultRowHeight="14.4" x14ac:dyDescent="0.55000000000000004"/>
  <cols>
    <col min="7" max="9" width="33.68359375" customWidth="1"/>
  </cols>
  <sheetData>
    <row r="3" spans="3:3" ht="14.7" thickBot="1" x14ac:dyDescent="0.6"/>
    <row r="4" spans="3:3" ht="14.7" thickBot="1" x14ac:dyDescent="0.6">
      <c r="C4" s="3" t="s">
        <v>15</v>
      </c>
    </row>
    <row r="5" spans="3:3" ht="14.7" thickBot="1" x14ac:dyDescent="0.6">
      <c r="C5" s="4" t="s">
        <v>8</v>
      </c>
    </row>
    <row r="6" spans="3:3" ht="14.7" thickBot="1" x14ac:dyDescent="0.6">
      <c r="C6" s="4" t="s">
        <v>6</v>
      </c>
    </row>
    <row r="7" spans="3:3" ht="14.7" thickBot="1" x14ac:dyDescent="0.6">
      <c r="C7" s="4" t="s">
        <v>11</v>
      </c>
    </row>
    <row r="8" spans="3:3" ht="14.7" thickBot="1" x14ac:dyDescent="0.6">
      <c r="C8" s="4" t="s">
        <v>5</v>
      </c>
    </row>
    <row r="12" spans="3:3" ht="177.6" customHeight="1" x14ac:dyDescent="0.55000000000000004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Synthèse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cp:lastPrinted>2019-09-16T09:55:30Z</cp:lastPrinted>
  <dcterms:created xsi:type="dcterms:W3CDTF">2019-09-16T09:19:34Z</dcterms:created>
  <dcterms:modified xsi:type="dcterms:W3CDTF">2019-09-16T12:38:07Z</dcterms:modified>
</cp:coreProperties>
</file>