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VBA Access\__2017\astuces\04-obtenir-une-valeur-d-excel\fin\"/>
    </mc:Choice>
  </mc:AlternateContent>
  <xr:revisionPtr revIDLastSave="0" documentId="13_ncr:1_{0348AA61-B37B-4FF2-A64B-DB4CE5464DEA}" xr6:coauthVersionLast="47" xr6:coauthVersionMax="47" xr10:uidLastSave="{00000000-0000-0000-0000-000000000000}"/>
  <bookViews>
    <workbookView xWindow="5616" yWindow="3876" windowWidth="17280" windowHeight="8484" xr2:uid="{F93EB190-1F33-4EA5-A51F-E541C55347C3}"/>
  </bookViews>
  <sheets>
    <sheet name="Prim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4" i="2"/>
</calcChain>
</file>

<file path=xl/sharedStrings.xml><?xml version="1.0" encoding="utf-8"?>
<sst xmlns="http://schemas.openxmlformats.org/spreadsheetml/2006/main" count="57" uniqueCount="44">
  <si>
    <t>Bonbache.fr/Excel</t>
  </si>
  <si>
    <t>Bonbache.fr/ExcelVBA</t>
  </si>
  <si>
    <t>Livres Excel</t>
  </si>
  <si>
    <t>Bonbache.fr</t>
  </si>
  <si>
    <t>c_num</t>
  </si>
  <si>
    <t>c_civ</t>
  </si>
  <si>
    <t>c_nom</t>
  </si>
  <si>
    <t>c_prenom</t>
  </si>
  <si>
    <t>c_date</t>
  </si>
  <si>
    <t>c_chiffre</t>
  </si>
  <si>
    <t>c_prime</t>
  </si>
  <si>
    <t>Monsieur</t>
  </si>
  <si>
    <t>BONBEUR</t>
  </si>
  <si>
    <t>Jean</t>
  </si>
  <si>
    <t>Madame</t>
  </si>
  <si>
    <t>HÈRESSE</t>
  </si>
  <si>
    <t>Mégane</t>
  </si>
  <si>
    <t>NOIX</t>
  </si>
  <si>
    <t>Stephane</t>
  </si>
  <si>
    <t>DE MONTÉCARLO</t>
  </si>
  <si>
    <t>Coralie</t>
  </si>
  <si>
    <t>HÉNÉRÉ</t>
  </si>
  <si>
    <t>Nadège</t>
  </si>
  <si>
    <t>SANSASSE</t>
  </si>
  <si>
    <t>Lionel</t>
  </si>
  <si>
    <t>THINE</t>
  </si>
  <si>
    <t>Nikos</t>
  </si>
  <si>
    <t>SOLO</t>
  </si>
  <si>
    <t>Yohan</t>
  </si>
  <si>
    <t>BRALTAR</t>
  </si>
  <si>
    <t>Giles</t>
  </si>
  <si>
    <t>DOUCHE</t>
  </si>
  <si>
    <t>Raël</t>
  </si>
  <si>
    <t>SARBAQUE</t>
  </si>
  <si>
    <t>Anne</t>
  </si>
  <si>
    <t>LILE</t>
  </si>
  <si>
    <t>Maurice</t>
  </si>
  <si>
    <t>DOEUF</t>
  </si>
  <si>
    <t>John</t>
  </si>
  <si>
    <t>TOMETTE</t>
  </si>
  <si>
    <t>Jerry</t>
  </si>
  <si>
    <t>GALLS</t>
  </si>
  <si>
    <t>Charline</t>
  </si>
  <si>
    <t>Grille des primes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</si>
</sst>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_);[Red]\(&quot;€&quot;#,##0\)"/>
  </numFmts>
  <fonts count="9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4"/>
      <color theme="4" tint="0.3999755851924192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gradientFill degree="90">
        <stop position="0">
          <color theme="2" tint="-0.49803155613879818"/>
        </stop>
        <stop position="1">
          <color theme="2" tint="-0.89803765984069339"/>
        </stop>
      </gradientFill>
    </fill>
    <fill>
      <patternFill patternType="solid">
        <fgColor indexed="22"/>
        <bgColor indexed="0"/>
      </patternFill>
    </fill>
  </fills>
  <borders count="8">
    <border>
      <left/>
      <right/>
      <top/>
      <bottom/>
      <diagonal/>
    </border>
    <border>
      <left style="medium">
        <color theme="4" tint="0.39994506668294322"/>
      </left>
      <right/>
      <top style="medium">
        <color theme="4" tint="0.39994506668294322"/>
      </top>
      <bottom style="medium">
        <color theme="4" tint="0.39994506668294322"/>
      </bottom>
      <diagonal/>
    </border>
    <border>
      <left/>
      <right/>
      <top style="medium">
        <color theme="4" tint="0.39994506668294322"/>
      </top>
      <bottom style="medium">
        <color theme="4" tint="0.39994506668294322"/>
      </bottom>
      <diagonal/>
    </border>
    <border>
      <left/>
      <right style="medium">
        <color theme="4" tint="0.39994506668294322"/>
      </right>
      <top style="medium">
        <color theme="4" tint="0.39994506668294322"/>
      </top>
      <bottom style="medium">
        <color theme="4" tint="0.399945066682943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1" fillId="2" borderId="0" xfId="0" applyFont="1" applyFill="1" applyAlignment="1" applyProtection="1">
      <alignment horizontal="left" indent="1"/>
      <protection locked="0"/>
    </xf>
    <xf numFmtId="0" fontId="1" fillId="2" borderId="0" xfId="0" applyFont="1" applyFill="1" applyAlignment="1" applyProtection="1">
      <alignment horizontal="left" indent="1"/>
    </xf>
    <xf numFmtId="0" fontId="4" fillId="3" borderId="2" xfId="1" applyFont="1" applyFill="1" applyBorder="1" applyAlignment="1" applyProtection="1">
      <alignment vertical="center"/>
    </xf>
    <xf numFmtId="0" fontId="4" fillId="3" borderId="3" xfId="2" applyFont="1" applyFill="1" applyBorder="1" applyAlignment="1" applyProtection="1">
      <alignment horizontal="left" vertical="center" indent="1"/>
    </xf>
    <xf numFmtId="0" fontId="6" fillId="0" borderId="5" xfId="4" applyFont="1" applyFill="1" applyBorder="1" applyAlignment="1">
      <alignment horizontal="left" vertical="center" indent="1"/>
    </xf>
    <xf numFmtId="0" fontId="6" fillId="0" borderId="5" xfId="4" applyFont="1" applyFill="1" applyBorder="1" applyAlignment="1">
      <alignment horizontal="left" vertical="center" wrapText="1" indent="1"/>
    </xf>
    <xf numFmtId="14" fontId="6" fillId="0" borderId="5" xfId="4" applyNumberFormat="1" applyFont="1" applyFill="1" applyBorder="1" applyAlignment="1">
      <alignment horizontal="right" vertical="center" wrapText="1" indent="1"/>
    </xf>
    <xf numFmtId="0" fontId="6" fillId="0" borderId="5" xfId="4" applyFont="1" applyFill="1" applyBorder="1" applyAlignment="1">
      <alignment horizontal="right" vertical="center" wrapText="1" indent="1"/>
    </xf>
    <xf numFmtId="0" fontId="8" fillId="4" borderId="4" xfId="4" applyFont="1" applyFill="1" applyBorder="1" applyAlignment="1">
      <alignment horizontal="right" vertical="center" indent="1"/>
    </xf>
    <xf numFmtId="0" fontId="8" fillId="4" borderId="4" xfId="4" applyFont="1" applyFill="1" applyBorder="1" applyAlignment="1">
      <alignment horizontal="left" vertical="center" indent="1"/>
    </xf>
    <xf numFmtId="164" fontId="7" fillId="0" borderId="0" xfId="4" applyNumberFormat="1" applyAlignment="1">
      <alignment horizontal="right" vertical="center" indent="1"/>
    </xf>
    <xf numFmtId="9" fontId="7" fillId="0" borderId="0" xfId="3" applyFont="1" applyAlignment="1">
      <alignment horizontal="right" vertical="center" indent="1"/>
    </xf>
    <xf numFmtId="164" fontId="7" fillId="0" borderId="0" xfId="4" applyNumberFormat="1" applyAlignment="1" applyProtection="1">
      <alignment horizontal="right" vertical="center" indent="1"/>
      <protection locked="0"/>
    </xf>
    <xf numFmtId="0" fontId="4" fillId="3" borderId="1" xfId="1" applyFont="1" applyFill="1" applyBorder="1" applyAlignment="1" applyProtection="1">
      <alignment horizontal="left" vertical="center" indent="1"/>
    </xf>
    <xf numFmtId="0" fontId="4" fillId="3" borderId="2" xfId="1" applyFont="1" applyFill="1" applyBorder="1" applyAlignment="1" applyProtection="1">
      <alignment horizontal="left" vertical="center" indent="1"/>
    </xf>
    <xf numFmtId="0" fontId="8" fillId="4" borderId="6" xfId="4" applyFont="1" applyFill="1" applyBorder="1" applyAlignment="1">
      <alignment horizontal="center" vertical="center"/>
    </xf>
    <xf numFmtId="0" fontId="8" fillId="4" borderId="7" xfId="4" applyFont="1" applyFill="1" applyBorder="1" applyAlignment="1">
      <alignment horizontal="center" vertical="center"/>
    </xf>
    <xf numFmtId="0" fontId="4" fillId="3" borderId="2" xfId="1" applyFont="1" applyFill="1" applyBorder="1" applyAlignment="1" applyProtection="1">
      <alignment horizontal="center" vertical="center"/>
    </xf>
  </cellXfs>
  <cellStyles count="5">
    <cellStyle name="Lien hypertexte" xfId="1" builtinId="8"/>
    <cellStyle name="Normal" xfId="0" builtinId="0"/>
    <cellStyle name="Normal 2" xfId="2" xr:uid="{27212162-E754-4CC2-9611-1FB7C41F6392}"/>
    <cellStyle name="Normal_Feuille" xfId="4" xr:uid="{AE90FFBD-CF2E-4B89-97BA-5EEE0CF1BC99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nbache.fr/livres-excel-pdf.php" TargetMode="External"/><Relationship Id="rId2" Type="http://schemas.openxmlformats.org/officeDocument/2006/relationships/hyperlink" Target="https://www.bonbache.fr/formation-bureautique-excel-1-2.html" TargetMode="External"/><Relationship Id="rId1" Type="http://schemas.openxmlformats.org/officeDocument/2006/relationships/hyperlink" Target="https://www.bonbache.fr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bonbache.fr/formation-bureautique-excel-vba-1-2-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42555-2A4D-48AE-95BD-BE90BC7B970E}">
  <dimension ref="B1:L18"/>
  <sheetViews>
    <sheetView tabSelected="1" workbookViewId="0">
      <selection activeCell="I16" sqref="I16"/>
    </sheetView>
  </sheetViews>
  <sheetFormatPr baseColWidth="10" defaultColWidth="11" defaultRowHeight="20.7" customHeight="1" x14ac:dyDescent="0.3"/>
  <cols>
    <col min="1" max="1" width="11" style="1"/>
    <col min="2" max="2" width="9.88671875" style="1" customWidth="1"/>
    <col min="3" max="3" width="16.44140625" style="1" customWidth="1"/>
    <col min="4" max="4" width="25" style="1" bestFit="1" customWidth="1"/>
    <col min="5" max="5" width="15.33203125" style="1" customWidth="1"/>
    <col min="6" max="6" width="16.88671875" style="1" customWidth="1"/>
    <col min="7" max="12" width="15.33203125" style="1" customWidth="1"/>
    <col min="13" max="16384" width="11" style="1"/>
  </cols>
  <sheetData>
    <row r="1" spans="2:12" ht="32.700000000000003" customHeight="1" thickBot="1" x14ac:dyDescent="0.35">
      <c r="B1" s="14" t="s">
        <v>3</v>
      </c>
      <c r="C1" s="15"/>
      <c r="D1" s="18" t="s">
        <v>0</v>
      </c>
      <c r="E1" s="18"/>
      <c r="F1" s="3"/>
      <c r="G1" s="3"/>
      <c r="H1" s="18" t="s">
        <v>1</v>
      </c>
      <c r="I1" s="18"/>
      <c r="J1" s="3"/>
      <c r="K1" s="4" t="s">
        <v>2</v>
      </c>
      <c r="L1" s="2"/>
    </row>
    <row r="3" spans="2:12" ht="27" customHeight="1" x14ac:dyDescent="0.3">
      <c r="B3" s="9" t="s">
        <v>4</v>
      </c>
      <c r="C3" s="10" t="s">
        <v>5</v>
      </c>
      <c r="D3" s="10" t="s">
        <v>6</v>
      </c>
      <c r="E3" s="10" t="s">
        <v>7</v>
      </c>
      <c r="F3" s="9" t="s">
        <v>8</v>
      </c>
      <c r="G3" s="9" t="s">
        <v>9</v>
      </c>
      <c r="H3" s="9" t="s">
        <v>10</v>
      </c>
      <c r="J3" s="16" t="s">
        <v>43</v>
      </c>
      <c r="K3" s="17"/>
    </row>
    <row r="4" spans="2:12" ht="20.7" customHeight="1" x14ac:dyDescent="0.3">
      <c r="B4" s="8">
        <v>1</v>
      </c>
      <c r="C4" s="5" t="s">
        <v>11</v>
      </c>
      <c r="D4" s="6" t="s">
        <v>12</v>
      </c>
      <c r="E4" s="6" t="s">
        <v>13</v>
      </c>
      <c r="F4" s="7">
        <v>21900</v>
      </c>
      <c r="G4" s="13"/>
      <c r="H4" s="11">
        <f>VLOOKUP(G4,$J$4:$K$9,2,TRUE)*G4</f>
        <v>0</v>
      </c>
      <c r="J4" s="11">
        <v>0</v>
      </c>
      <c r="K4" s="12">
        <v>0</v>
      </c>
    </row>
    <row r="5" spans="2:12" ht="20.7" customHeight="1" x14ac:dyDescent="0.3">
      <c r="B5" s="8">
        <v>2</v>
      </c>
      <c r="C5" s="5" t="s">
        <v>14</v>
      </c>
      <c r="D5" s="6" t="s">
        <v>15</v>
      </c>
      <c r="E5" s="6" t="s">
        <v>16</v>
      </c>
      <c r="F5" s="7">
        <v>31188</v>
      </c>
      <c r="G5" s="13">
        <v>12600</v>
      </c>
      <c r="H5" s="11">
        <f t="shared" ref="H5:H18" si="0">VLOOKUP(G5,$J$4:$K$9,2,TRUE)*G5</f>
        <v>504</v>
      </c>
      <c r="J5" s="11">
        <v>5000</v>
      </c>
      <c r="K5" s="12">
        <v>0.02</v>
      </c>
    </row>
    <row r="6" spans="2:12" ht="20.7" customHeight="1" x14ac:dyDescent="0.3">
      <c r="B6" s="8">
        <v>3</v>
      </c>
      <c r="C6" s="5" t="s">
        <v>11</v>
      </c>
      <c r="D6" s="6" t="s">
        <v>17</v>
      </c>
      <c r="E6" s="6" t="s">
        <v>18</v>
      </c>
      <c r="F6" s="7">
        <v>27667</v>
      </c>
      <c r="G6" s="13">
        <v>8500</v>
      </c>
      <c r="H6" s="11">
        <f t="shared" si="0"/>
        <v>170</v>
      </c>
      <c r="J6" s="11">
        <v>10000</v>
      </c>
      <c r="K6" s="12">
        <v>0.04</v>
      </c>
    </row>
    <row r="7" spans="2:12" ht="20.7" customHeight="1" x14ac:dyDescent="0.3">
      <c r="B7" s="8">
        <v>4</v>
      </c>
      <c r="C7" s="5" t="s">
        <v>14</v>
      </c>
      <c r="D7" s="6" t="s">
        <v>19</v>
      </c>
      <c r="E7" s="6" t="s">
        <v>20</v>
      </c>
      <c r="F7" s="7">
        <v>32738</v>
      </c>
      <c r="G7" s="13">
        <v>25200</v>
      </c>
      <c r="H7" s="11">
        <f t="shared" si="0"/>
        <v>1764.0000000000002</v>
      </c>
      <c r="J7" s="11">
        <v>20000</v>
      </c>
      <c r="K7" s="12">
        <v>7.0000000000000007E-2</v>
      </c>
    </row>
    <row r="8" spans="2:12" ht="20.7" customHeight="1" x14ac:dyDescent="0.3">
      <c r="B8" s="8">
        <v>5</v>
      </c>
      <c r="C8" s="5" t="s">
        <v>14</v>
      </c>
      <c r="D8" s="6" t="s">
        <v>21</v>
      </c>
      <c r="E8" s="6" t="s">
        <v>22</v>
      </c>
      <c r="F8" s="7">
        <v>31985</v>
      </c>
      <c r="G8" s="13">
        <v>36700</v>
      </c>
      <c r="H8" s="11">
        <f t="shared" si="0"/>
        <v>2569.0000000000005</v>
      </c>
      <c r="J8" s="11">
        <v>50000</v>
      </c>
      <c r="K8" s="12">
        <v>0.1</v>
      </c>
    </row>
    <row r="9" spans="2:12" ht="20.7" customHeight="1" x14ac:dyDescent="0.3">
      <c r="B9" s="8">
        <v>6</v>
      </c>
      <c r="C9" s="5" t="s">
        <v>11</v>
      </c>
      <c r="D9" s="6" t="s">
        <v>23</v>
      </c>
      <c r="E9" s="6" t="s">
        <v>24</v>
      </c>
      <c r="F9" s="7">
        <v>24365</v>
      </c>
      <c r="G9" s="13">
        <v>7400</v>
      </c>
      <c r="H9" s="11">
        <f t="shared" si="0"/>
        <v>148</v>
      </c>
      <c r="J9" s="11">
        <v>100000</v>
      </c>
      <c r="K9" s="12">
        <v>0.15</v>
      </c>
    </row>
    <row r="10" spans="2:12" ht="20.7" customHeight="1" x14ac:dyDescent="0.3">
      <c r="B10" s="8">
        <v>7</v>
      </c>
      <c r="C10" s="5" t="s">
        <v>11</v>
      </c>
      <c r="D10" s="6" t="s">
        <v>25</v>
      </c>
      <c r="E10" s="6" t="s">
        <v>26</v>
      </c>
      <c r="F10" s="7">
        <v>31031</v>
      </c>
      <c r="G10" s="13">
        <v>49000</v>
      </c>
      <c r="H10" s="11">
        <f t="shared" si="0"/>
        <v>3430.0000000000005</v>
      </c>
    </row>
    <row r="11" spans="2:12" ht="20.7" customHeight="1" x14ac:dyDescent="0.3">
      <c r="B11" s="8">
        <v>8</v>
      </c>
      <c r="C11" s="5" t="s">
        <v>11</v>
      </c>
      <c r="D11" s="6" t="s">
        <v>27</v>
      </c>
      <c r="E11" s="6" t="s">
        <v>28</v>
      </c>
      <c r="F11" s="7">
        <v>33911</v>
      </c>
      <c r="G11" s="13">
        <v>11900</v>
      </c>
      <c r="H11" s="11">
        <f t="shared" si="0"/>
        <v>476</v>
      </c>
    </row>
    <row r="12" spans="2:12" ht="20.7" customHeight="1" x14ac:dyDescent="0.3">
      <c r="B12" s="8">
        <v>9</v>
      </c>
      <c r="C12" s="5" t="s">
        <v>11</v>
      </c>
      <c r="D12" s="6" t="s">
        <v>29</v>
      </c>
      <c r="E12" s="6" t="s">
        <v>30</v>
      </c>
      <c r="F12" s="7">
        <v>27308</v>
      </c>
      <c r="G12" s="13"/>
      <c r="H12" s="11">
        <f t="shared" si="0"/>
        <v>0</v>
      </c>
    </row>
    <row r="13" spans="2:12" ht="20.7" customHeight="1" x14ac:dyDescent="0.3">
      <c r="B13" s="8">
        <v>10</v>
      </c>
      <c r="C13" s="5" t="s">
        <v>11</v>
      </c>
      <c r="D13" s="6" t="s">
        <v>31</v>
      </c>
      <c r="E13" s="6" t="s">
        <v>32</v>
      </c>
      <c r="F13" s="7">
        <v>29575</v>
      </c>
      <c r="G13" s="13"/>
      <c r="H13" s="11">
        <f t="shared" si="0"/>
        <v>0</v>
      </c>
    </row>
    <row r="14" spans="2:12" ht="20.7" customHeight="1" x14ac:dyDescent="0.3">
      <c r="B14" s="8">
        <v>11</v>
      </c>
      <c r="C14" s="5" t="s">
        <v>14</v>
      </c>
      <c r="D14" s="6" t="s">
        <v>33</v>
      </c>
      <c r="E14" s="6" t="s">
        <v>34</v>
      </c>
      <c r="F14" s="7">
        <v>27077</v>
      </c>
      <c r="G14" s="13">
        <v>68200</v>
      </c>
      <c r="H14" s="11">
        <f t="shared" si="0"/>
        <v>6820</v>
      </c>
    </row>
    <row r="15" spans="2:12" ht="20.7" customHeight="1" x14ac:dyDescent="0.3">
      <c r="B15" s="8">
        <v>12</v>
      </c>
      <c r="C15" s="5" t="s">
        <v>11</v>
      </c>
      <c r="D15" s="6" t="s">
        <v>35</v>
      </c>
      <c r="E15" s="6" t="s">
        <v>36</v>
      </c>
      <c r="F15" s="7">
        <v>19460</v>
      </c>
      <c r="G15" s="13"/>
      <c r="H15" s="11">
        <f t="shared" si="0"/>
        <v>0</v>
      </c>
    </row>
    <row r="16" spans="2:12" ht="20.7" customHeight="1" x14ac:dyDescent="0.3">
      <c r="B16" s="8">
        <v>13</v>
      </c>
      <c r="C16" s="5" t="s">
        <v>11</v>
      </c>
      <c r="D16" s="6" t="s">
        <v>37</v>
      </c>
      <c r="E16" s="6" t="s">
        <v>38</v>
      </c>
      <c r="F16" s="7">
        <v>29938</v>
      </c>
      <c r="G16" s="13"/>
      <c r="H16" s="11">
        <f t="shared" si="0"/>
        <v>0</v>
      </c>
    </row>
    <row r="17" spans="2:8" ht="20.7" customHeight="1" x14ac:dyDescent="0.3">
      <c r="B17" s="8">
        <v>14</v>
      </c>
      <c r="C17" s="5" t="s">
        <v>11</v>
      </c>
      <c r="D17" s="6" t="s">
        <v>39</v>
      </c>
      <c r="E17" s="6" t="s">
        <v>40</v>
      </c>
      <c r="F17" s="7">
        <v>35413</v>
      </c>
      <c r="G17" s="13"/>
      <c r="H17" s="11">
        <f t="shared" si="0"/>
        <v>0</v>
      </c>
    </row>
    <row r="18" spans="2:8" ht="20.7" customHeight="1" x14ac:dyDescent="0.3">
      <c r="B18" s="8">
        <v>15</v>
      </c>
      <c r="C18" s="5" t="s">
        <v>14</v>
      </c>
      <c r="D18" s="6" t="s">
        <v>41</v>
      </c>
      <c r="E18" s="6" t="s">
        <v>42</v>
      </c>
      <c r="F18" s="7">
        <v>43790</v>
      </c>
      <c r="G18" s="13"/>
      <c r="H18" s="11">
        <f t="shared" si="0"/>
        <v>0</v>
      </c>
    </row>
  </sheetData>
  <sheetProtection formatCells="0"/>
  <mergeCells count="4">
    <mergeCell ref="B1:C1"/>
    <mergeCell ref="J3:K3"/>
    <mergeCell ref="H1:I1"/>
    <mergeCell ref="D1:E1"/>
  </mergeCells>
  <hyperlinks>
    <hyperlink ref="B1" r:id="rId1" display="Bonache.fr" xr:uid="{7A416E30-3CDB-4EFD-9DAD-214AA441459C}"/>
    <hyperlink ref="D1" r:id="rId2" xr:uid="{B4A7315F-8EF6-45A8-9A4D-20C61E9244E1}"/>
    <hyperlink ref="K1" r:id="rId3" xr:uid="{5A1AFD2B-FCC5-4D0C-8367-FB947D05A8CA}"/>
    <hyperlink ref="H1" r:id="rId4" xr:uid="{DA0190FD-4990-4679-8CE5-E6B01F947A0E}"/>
  </hyperlinks>
  <pageMargins left="0.7" right="0.7" top="0.75" bottom="0.75" header="0.3" footer="0.3"/>
  <pageSetup paperSize="9" orientation="portrait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Primes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cp:lastPrinted>2019-09-16T09:42:44Z</cp:lastPrinted>
  <dcterms:created xsi:type="dcterms:W3CDTF">2019-09-16T09:41:57Z</dcterms:created>
  <dcterms:modified xsi:type="dcterms:W3CDTF">2021-09-14T11:00:25Z</dcterms:modified>
</cp:coreProperties>
</file>