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ormation\VBA Access\__2017\astuces\23-d-convertir-classeur-excel-en-fichier-texte\fin\"/>
    </mc:Choice>
  </mc:AlternateContent>
  <xr:revisionPtr revIDLastSave="0" documentId="8_{5458533B-CD95-4C2A-A397-8CE83D01428A}" xr6:coauthVersionLast="47" xr6:coauthVersionMax="47" xr10:uidLastSave="{00000000-0000-0000-0000-000000000000}"/>
  <bookViews>
    <workbookView xWindow="-108" yWindow="-108" windowWidth="23256" windowHeight="12576" xr2:uid="{956A8036-7C2B-4B83-A642-7FF1094998E4}"/>
  </bookViews>
  <sheets>
    <sheet name="Statistique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7" i="2" l="1"/>
  <c r="D17" i="2"/>
  <c r="C17" i="2"/>
  <c r="C16" i="2"/>
  <c r="D16" i="2"/>
  <c r="E16" i="2"/>
  <c r="C15" i="2"/>
  <c r="D15" i="2"/>
  <c r="E15" i="2"/>
  <c r="E14" i="2"/>
  <c r="C14" i="2"/>
  <c r="D14" i="2"/>
  <c r="E13" i="2" l="1"/>
  <c r="C13" i="2"/>
  <c r="D13" i="2"/>
  <c r="E12" i="2"/>
  <c r="C12" i="2"/>
  <c r="D12" i="2"/>
</calcChain>
</file>

<file path=xl/sharedStrings.xml><?xml version="1.0" encoding="utf-8"?>
<sst xmlns="http://schemas.openxmlformats.org/spreadsheetml/2006/main" count="21" uniqueCount="20">
  <si>
    <t>Marie</t>
  </si>
  <si>
    <t>Arlette</t>
  </si>
  <si>
    <t>Hassan</t>
  </si>
  <si>
    <t>Jean</t>
  </si>
  <si>
    <t>Laura</t>
  </si>
  <si>
    <t>Lucie</t>
  </si>
  <si>
    <t>Damien</t>
  </si>
  <si>
    <t>Paul</t>
  </si>
  <si>
    <t>Hauteur</t>
  </si>
  <si>
    <t>Longueur</t>
  </si>
  <si>
    <t>100 m</t>
  </si>
  <si>
    <t>Absent</t>
  </si>
  <si>
    <t>Absente</t>
  </si>
  <si>
    <t>Moyenne</t>
  </si>
  <si>
    <t>Meilleure performance</t>
  </si>
  <si>
    <t>Nombre de participants</t>
  </si>
  <si>
    <t>Nombre d'inscrits</t>
  </si>
  <si>
    <t>Nombre de qualifiés</t>
  </si>
  <si>
    <t>Conditions qualifications</t>
  </si>
  <si>
    <t>Moins bonne performance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</si>
</sst>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2" tint="-0.499984740745262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1"/>
      <color theme="2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CCFF"/>
        <bgColor indexed="64"/>
      </patternFill>
    </fill>
  </fills>
  <borders count="2">
    <border>
      <left/>
      <right/>
      <top/>
      <bottom/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left" vertical="center" indent="1"/>
    </xf>
    <xf numFmtId="0" fontId="1" fillId="2" borderId="0" xfId="0" applyFont="1" applyFill="1" applyAlignment="1">
      <alignment horizontal="right" vertical="center" indent="1"/>
    </xf>
    <xf numFmtId="0" fontId="2" fillId="3" borderId="1" xfId="0" applyFont="1" applyFill="1" applyBorder="1" applyAlignment="1">
      <alignment horizontal="right" vertical="center" indent="1"/>
    </xf>
    <xf numFmtId="0" fontId="3" fillId="2" borderId="0" xfId="0" applyFont="1" applyFill="1" applyAlignment="1">
      <alignment horizontal="left" vertical="center" indent="1"/>
    </xf>
    <xf numFmtId="2" fontId="1" fillId="2" borderId="0" xfId="0" applyNumberFormat="1" applyFont="1" applyFill="1" applyAlignment="1">
      <alignment horizontal="right" vertical="center" indent="1"/>
    </xf>
    <xf numFmtId="0" fontId="2" fillId="3" borderId="1" xfId="0" applyFont="1" applyFill="1" applyBorder="1" applyAlignment="1">
      <alignment horizontal="left" vertical="center" indent="1"/>
    </xf>
    <xf numFmtId="2" fontId="2" fillId="3" borderId="1" xfId="0" applyNumberFormat="1" applyFont="1" applyFill="1" applyBorder="1" applyAlignment="1">
      <alignment horizontal="right" vertical="center" indent="1"/>
    </xf>
    <xf numFmtId="1" fontId="1" fillId="2" borderId="0" xfId="0" applyNumberFormat="1" applyFont="1" applyFill="1" applyAlignment="1">
      <alignment horizontal="right" vertical="center" indent="1"/>
    </xf>
  </cellXfs>
  <cellStyles count="1">
    <cellStyle name="Normal" xfId="0" builtinId="0"/>
  </cellStyles>
  <dxfs count="4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border>
        <left style="thin">
          <color rgb="FF7030A0"/>
        </left>
        <right style="thin">
          <color rgb="FF7030A0"/>
        </right>
        <top style="thin">
          <color rgb="FF7030A0"/>
        </top>
        <bottom style="thin">
          <color rgb="FF7030A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324BB-48ED-4D8A-89A2-66307F7DD80D}">
  <dimension ref="B2:E18"/>
  <sheetViews>
    <sheetView tabSelected="1" workbookViewId="0">
      <selection activeCell="I16" sqref="I16"/>
    </sheetView>
  </sheetViews>
  <sheetFormatPr baseColWidth="10" defaultColWidth="11" defaultRowHeight="14.4" x14ac:dyDescent="0.3"/>
  <cols>
    <col min="1" max="1" width="25.5546875" style="1" customWidth="1"/>
    <col min="2" max="2" width="26" style="1" customWidth="1"/>
    <col min="3" max="5" width="14.88671875" style="2" customWidth="1"/>
    <col min="6" max="16384" width="11" style="1"/>
  </cols>
  <sheetData>
    <row r="2" spans="2:5" ht="19.5" customHeight="1" x14ac:dyDescent="0.3"/>
    <row r="3" spans="2:5" ht="24.9" customHeight="1" x14ac:dyDescent="0.3">
      <c r="C3" s="3" t="s">
        <v>8</v>
      </c>
      <c r="D3" s="3" t="s">
        <v>9</v>
      </c>
      <c r="E3" s="3" t="s">
        <v>10</v>
      </c>
    </row>
    <row r="4" spans="2:5" ht="19.5" customHeight="1" x14ac:dyDescent="0.3">
      <c r="B4" s="1" t="s">
        <v>0</v>
      </c>
      <c r="C4" s="5">
        <v>1.22</v>
      </c>
      <c r="D4" s="5">
        <v>4.82</v>
      </c>
      <c r="E4" s="5">
        <v>13.4</v>
      </c>
    </row>
    <row r="5" spans="2:5" ht="19.5" customHeight="1" x14ac:dyDescent="0.3">
      <c r="B5" s="1" t="s">
        <v>1</v>
      </c>
      <c r="C5" s="5">
        <v>1.58</v>
      </c>
      <c r="D5" s="5">
        <v>5.75</v>
      </c>
      <c r="E5" s="5">
        <v>12.15</v>
      </c>
    </row>
    <row r="6" spans="2:5" ht="19.5" customHeight="1" x14ac:dyDescent="0.3">
      <c r="B6" s="1" t="s">
        <v>2</v>
      </c>
      <c r="C6" s="5" t="s">
        <v>11</v>
      </c>
      <c r="D6" s="5">
        <v>5.35</v>
      </c>
      <c r="E6" s="5">
        <v>12.25</v>
      </c>
    </row>
    <row r="7" spans="2:5" ht="19.5" customHeight="1" x14ac:dyDescent="0.3">
      <c r="B7" s="1" t="s">
        <v>3</v>
      </c>
      <c r="C7" s="5">
        <v>1.1499999999999999</v>
      </c>
      <c r="D7" s="5">
        <v>2.25</v>
      </c>
      <c r="E7" s="5">
        <v>13.05</v>
      </c>
    </row>
    <row r="8" spans="2:5" ht="19.5" customHeight="1" x14ac:dyDescent="0.3">
      <c r="B8" s="1" t="s">
        <v>4</v>
      </c>
      <c r="C8" s="5">
        <v>1.45</v>
      </c>
      <c r="D8" s="5">
        <v>4.9000000000000004</v>
      </c>
      <c r="E8" s="5" t="s">
        <v>12</v>
      </c>
    </row>
    <row r="9" spans="2:5" ht="19.5" customHeight="1" x14ac:dyDescent="0.3">
      <c r="B9" s="1" t="s">
        <v>5</v>
      </c>
      <c r="C9" s="5">
        <v>1.55</v>
      </c>
      <c r="D9" s="5">
        <v>4.5999999999999996</v>
      </c>
      <c r="E9" s="5">
        <v>12.9</v>
      </c>
    </row>
    <row r="10" spans="2:5" ht="19.5" customHeight="1" x14ac:dyDescent="0.3">
      <c r="B10" s="1" t="s">
        <v>6</v>
      </c>
      <c r="C10" s="5" t="s">
        <v>11</v>
      </c>
      <c r="D10" s="5">
        <v>4.95</v>
      </c>
      <c r="E10" s="5">
        <v>12.5</v>
      </c>
    </row>
    <row r="11" spans="2:5" ht="19.5" customHeight="1" x14ac:dyDescent="0.3">
      <c r="B11" s="1" t="s">
        <v>7</v>
      </c>
      <c r="C11" s="5">
        <v>1.65</v>
      </c>
      <c r="D11" s="5">
        <v>5.85</v>
      </c>
      <c r="E11" s="5">
        <v>13.1</v>
      </c>
    </row>
    <row r="12" spans="2:5" ht="19.5" customHeight="1" x14ac:dyDescent="0.3">
      <c r="B12" s="4" t="s">
        <v>13</v>
      </c>
      <c r="C12" s="5">
        <f t="shared" ref="C12:D12" si="0">AVERAGE(C$4:C$11)</f>
        <v>1.4333333333333333</v>
      </c>
      <c r="D12" s="5">
        <f t="shared" si="0"/>
        <v>4.8087500000000007</v>
      </c>
      <c r="E12" s="5">
        <f>AVERAGE(E$4:E$11)</f>
        <v>12.764285714285714</v>
      </c>
    </row>
    <row r="13" spans="2:5" ht="19.5" customHeight="1" x14ac:dyDescent="0.3">
      <c r="B13" s="4" t="s">
        <v>14</v>
      </c>
      <c r="C13" s="5">
        <f t="shared" ref="C13:D13" si="1">MAX(C$4:C$11)</f>
        <v>1.65</v>
      </c>
      <c r="D13" s="5">
        <f t="shared" si="1"/>
        <v>5.85</v>
      </c>
      <c r="E13" s="5">
        <f>MAX(E$4:E$11)</f>
        <v>13.4</v>
      </c>
    </row>
    <row r="14" spans="2:5" ht="19.5" customHeight="1" x14ac:dyDescent="0.3">
      <c r="B14" s="4" t="s">
        <v>19</v>
      </c>
      <c r="C14" s="5">
        <f t="shared" ref="C14:D14" si="2">MIN(C$4:C$11)</f>
        <v>1.1499999999999999</v>
      </c>
      <c r="D14" s="5">
        <f t="shared" si="2"/>
        <v>2.25</v>
      </c>
      <c r="E14" s="5">
        <f>MIN(E$4:E$11)</f>
        <v>12.15</v>
      </c>
    </row>
    <row r="15" spans="2:5" ht="19.5" customHeight="1" x14ac:dyDescent="0.3">
      <c r="B15" s="4" t="s">
        <v>15</v>
      </c>
      <c r="C15" s="8">
        <f t="shared" ref="C15:E15" si="3">COUNT(C$4:C$11)</f>
        <v>6</v>
      </c>
      <c r="D15" s="8">
        <f t="shared" si="3"/>
        <v>8</v>
      </c>
      <c r="E15" s="8">
        <f t="shared" si="3"/>
        <v>7</v>
      </c>
    </row>
    <row r="16" spans="2:5" ht="19.5" customHeight="1" x14ac:dyDescent="0.3">
      <c r="B16" s="4" t="s">
        <v>16</v>
      </c>
      <c r="C16" s="8">
        <f t="shared" ref="C16:E16" si="4">COUNTA(C$4:C$11)</f>
        <v>8</v>
      </c>
      <c r="D16" s="8">
        <f t="shared" si="4"/>
        <v>8</v>
      </c>
      <c r="E16" s="8">
        <f t="shared" si="4"/>
        <v>8</v>
      </c>
    </row>
    <row r="17" spans="2:5" ht="19.5" customHeight="1" x14ac:dyDescent="0.3">
      <c r="B17" s="4" t="s">
        <v>17</v>
      </c>
      <c r="C17" s="8">
        <f t="shared" ref="C17" si="5">COUNTIF(C4:C11,"&gt;="&amp;C18)</f>
        <v>4</v>
      </c>
      <c r="D17" s="8">
        <f>COUNTIF(D4:D11,"&gt;="&amp;D18)</f>
        <v>3</v>
      </c>
      <c r="E17" s="8">
        <f>COUNTIF(E4:E11,"&lt;="&amp;E18)</f>
        <v>2</v>
      </c>
    </row>
    <row r="18" spans="2:5" ht="19.5" customHeight="1" x14ac:dyDescent="0.3">
      <c r="B18" s="6" t="s">
        <v>18</v>
      </c>
      <c r="C18" s="7">
        <v>1.3</v>
      </c>
      <c r="D18" s="7">
        <v>5</v>
      </c>
      <c r="E18" s="7">
        <v>12.4</v>
      </c>
    </row>
  </sheetData>
  <conditionalFormatting sqref="A1:XFD1048576">
    <cfRule type="expression" dxfId="3" priority="4">
      <formula>A1&lt;&gt;""</formula>
    </cfRule>
  </conditionalFormatting>
  <conditionalFormatting sqref="C4:C11">
    <cfRule type="top10" dxfId="2" priority="3" rank="1"/>
  </conditionalFormatting>
  <conditionalFormatting sqref="D4:D11">
    <cfRule type="top10" dxfId="1" priority="2" rank="1"/>
  </conditionalFormatting>
  <conditionalFormatting sqref="E4:E11">
    <cfRule type="top10" dxfId="0" priority="1" bottom="1" rank="1"/>
  </conditionalFormatting>
  <pageMargins left="0.7" right="0.7" top="0.75" bottom="0.75" header="0.3" footer="0.3"/>
  <pageSetup paperSize="9" orientation="portrait" verticalDpi="300" r:id="rId1"/>
  <ignoredErrors>
    <ignoredError sqref="C13:E1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Statistiques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 R</dc:creator>
  <cp:lastModifiedBy>Steph R</cp:lastModifiedBy>
  <dcterms:created xsi:type="dcterms:W3CDTF">2019-01-15T15:17:13Z</dcterms:created>
  <dcterms:modified xsi:type="dcterms:W3CDTF">2022-03-22T17:28:18Z</dcterms:modified>
</cp:coreProperties>
</file>