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Access\__2017\astuces\23-d-convertir-classeur-excel-en-fichier-texte\fin\sources\"/>
    </mc:Choice>
  </mc:AlternateContent>
  <xr:revisionPtr revIDLastSave="0" documentId="8_{4FFCE610-EEDE-44C4-ACFF-DC8013403AD1}" xr6:coauthVersionLast="47" xr6:coauthVersionMax="47" xr10:uidLastSave="{00000000-0000-0000-0000-000000000000}"/>
  <bookViews>
    <workbookView xWindow="-108" yWindow="-108" windowWidth="23256" windowHeight="12576" xr2:uid="{65CC101D-0A78-4C2C-94B3-3AB57CCD54A0}"/>
  </bookViews>
  <sheets>
    <sheet name="Resultats-match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2" i="2" l="1"/>
  <c r="H21" i="2"/>
  <c r="H20" i="2"/>
  <c r="G6" i="2"/>
  <c r="H6" i="2" s="1"/>
  <c r="G7" i="2"/>
  <c r="H7" i="2" s="1"/>
  <c r="G8" i="2"/>
  <c r="H24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5" i="2"/>
  <c r="H5" i="2" s="1"/>
  <c r="H8" i="2" l="1"/>
  <c r="H25" i="2" s="1"/>
  <c r="H23" i="2"/>
</calcChain>
</file>

<file path=xl/sharedStrings.xml><?xml version="1.0" encoding="utf-8"?>
<sst xmlns="http://schemas.openxmlformats.org/spreadsheetml/2006/main" count="44" uniqueCount="30">
  <si>
    <t>Club de
rencontre</t>
  </si>
  <si>
    <t>Date</t>
  </si>
  <si>
    <t>Lieu du
Match</t>
  </si>
  <si>
    <t>Scores</t>
  </si>
  <si>
    <t>Résultats</t>
  </si>
  <si>
    <t>Points</t>
  </si>
  <si>
    <t>Buts
marqués</t>
  </si>
  <si>
    <t>Buts
encaissés</t>
  </si>
  <si>
    <t>V = Victoire
D = Défaite
N = Nul</t>
  </si>
  <si>
    <t>3 si Victoire
0 si Défaite
1 si Nul</t>
  </si>
  <si>
    <t>Lyon</t>
  </si>
  <si>
    <t>Montélimar</t>
  </si>
  <si>
    <t>Valence</t>
  </si>
  <si>
    <t>St Etienne</t>
  </si>
  <si>
    <t>Avignon</t>
  </si>
  <si>
    <t>La Voulte</t>
  </si>
  <si>
    <t>Nîmes</t>
  </si>
  <si>
    <t>Nimes</t>
  </si>
  <si>
    <t>Grenoble</t>
  </si>
  <si>
    <t>Pierrelatte</t>
  </si>
  <si>
    <t>Romans</t>
  </si>
  <si>
    <t>Voiron</t>
  </si>
  <si>
    <t>Aubenas</t>
  </si>
  <si>
    <t>St Chamond</t>
  </si>
  <si>
    <t>Nb. Buts marqués</t>
  </si>
  <si>
    <t>Nb. Buts encaissés</t>
  </si>
  <si>
    <t>Nb. Total de matchs</t>
  </si>
  <si>
    <t>Nb. Victoires</t>
  </si>
  <si>
    <t>Nb. Défaites</t>
  </si>
  <si>
    <t>Nb.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</si>
</sst>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4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indent="1"/>
    </xf>
    <xf numFmtId="0" fontId="2" fillId="3" borderId="1" xfId="0" applyFont="1" applyFill="1" applyBorder="1" applyAlignment="1">
      <alignment horizontal="right" vertical="center" wrapText="1" indent="1"/>
    </xf>
    <xf numFmtId="0" fontId="2" fillId="3" borderId="1" xfId="0" applyFont="1" applyFill="1" applyBorder="1" applyAlignment="1">
      <alignment horizontal="left" vertical="center" inden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right" vertical="center" wrapText="1" indent="2"/>
    </xf>
    <xf numFmtId="0" fontId="2" fillId="3" borderId="1" xfId="0" applyFont="1" applyFill="1" applyBorder="1" applyAlignment="1">
      <alignment horizontal="right" vertical="center" indent="1"/>
    </xf>
    <xf numFmtId="14" fontId="1" fillId="2" borderId="0" xfId="0" applyNumberFormat="1" applyFont="1" applyFill="1" applyAlignment="1">
      <alignment horizontal="right" vertical="center" indent="1"/>
    </xf>
    <xf numFmtId="0" fontId="1" fillId="2" borderId="0" xfId="0" applyFont="1" applyFill="1" applyAlignment="1">
      <alignment horizontal="right" vertical="center" indent="1"/>
    </xf>
    <xf numFmtId="0" fontId="1" fillId="2" borderId="0" xfId="0" applyFont="1" applyFill="1" applyAlignment="1">
      <alignment horizontal="left" vertical="center" indent="1"/>
    </xf>
    <xf numFmtId="0" fontId="3" fillId="2" borderId="1" xfId="0" applyFont="1" applyFill="1" applyBorder="1" applyAlignment="1">
      <alignment horizontal="right" vertical="center" indent="1"/>
    </xf>
    <xf numFmtId="0" fontId="2" fillId="3" borderId="2" xfId="0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right" vertical="center" indent="1"/>
    </xf>
    <xf numFmtId="0" fontId="2" fillId="3" borderId="4" xfId="0" applyFont="1" applyFill="1" applyBorder="1" applyAlignment="1">
      <alignment horizontal="right" vertical="center" inden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9" tint="0.59996337778862885"/>
        </patternFill>
      </fill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80E59-128C-4F79-9BB1-C9451A93AEDE}">
  <dimension ref="B3:H25"/>
  <sheetViews>
    <sheetView tabSelected="1" workbookViewId="0">
      <selection activeCell="J10" sqref="J10"/>
    </sheetView>
  </sheetViews>
  <sheetFormatPr baseColWidth="10" defaultColWidth="11" defaultRowHeight="14.4" x14ac:dyDescent="0.3"/>
  <cols>
    <col min="1" max="1" width="40.77734375" style="1" customWidth="1"/>
    <col min="2" max="2" width="16.44140625" style="1" customWidth="1"/>
    <col min="3" max="3" width="15.33203125" style="1" customWidth="1"/>
    <col min="4" max="6" width="11" style="1"/>
    <col min="7" max="8" width="15.109375" style="1" customWidth="1"/>
    <col min="9" max="16384" width="11" style="1"/>
  </cols>
  <sheetData>
    <row r="3" spans="2:8" ht="28.8" customHeight="1" x14ac:dyDescent="0.3">
      <c r="B3" s="14" t="s">
        <v>1</v>
      </c>
      <c r="C3" s="15" t="s">
        <v>0</v>
      </c>
      <c r="D3" s="15" t="s">
        <v>2</v>
      </c>
      <c r="E3" s="14" t="s">
        <v>3</v>
      </c>
      <c r="F3" s="14"/>
      <c r="G3" s="3" t="s">
        <v>4</v>
      </c>
      <c r="H3" s="6" t="s">
        <v>5</v>
      </c>
    </row>
    <row r="4" spans="2:8" ht="43.2" x14ac:dyDescent="0.3">
      <c r="B4" s="14"/>
      <c r="C4" s="15"/>
      <c r="D4" s="15"/>
      <c r="E4" s="2" t="s">
        <v>6</v>
      </c>
      <c r="F4" s="2" t="s">
        <v>7</v>
      </c>
      <c r="G4" s="4" t="s">
        <v>8</v>
      </c>
      <c r="H4" s="5" t="s">
        <v>9</v>
      </c>
    </row>
    <row r="5" spans="2:8" ht="20.100000000000001" customHeight="1" x14ac:dyDescent="0.3">
      <c r="B5" s="7">
        <v>43730</v>
      </c>
      <c r="C5" s="9" t="s">
        <v>10</v>
      </c>
      <c r="D5" s="9" t="s">
        <v>10</v>
      </c>
      <c r="E5" s="8">
        <v>2</v>
      </c>
      <c r="F5" s="8">
        <v>4</v>
      </c>
      <c r="G5" s="8" t="str">
        <f>IF(E5&gt;F5,"V",IF(E5=F5,"N","D"))</f>
        <v>D</v>
      </c>
      <c r="H5" s="8">
        <f>IF(G5="V",3,IF(G5="D",0,1))</f>
        <v>0</v>
      </c>
    </row>
    <row r="6" spans="2:8" ht="20.100000000000001" customHeight="1" x14ac:dyDescent="0.3">
      <c r="B6" s="7">
        <v>43737</v>
      </c>
      <c r="C6" s="9" t="s">
        <v>11</v>
      </c>
      <c r="D6" s="9" t="s">
        <v>12</v>
      </c>
      <c r="E6" s="8">
        <v>3</v>
      </c>
      <c r="F6" s="8">
        <v>1</v>
      </c>
      <c r="G6" s="8" t="str">
        <f t="shared" ref="G6:G18" si="0">IF(E6&gt;F6,"V",IF(E6=F6,"N","D"))</f>
        <v>V</v>
      </c>
      <c r="H6" s="8">
        <f t="shared" ref="H6:H18" si="1">IF(G6="V",3,IF(G6="D",0,1))</f>
        <v>3</v>
      </c>
    </row>
    <row r="7" spans="2:8" ht="20.100000000000001" customHeight="1" x14ac:dyDescent="0.3">
      <c r="B7" s="7">
        <v>43744</v>
      </c>
      <c r="C7" s="9" t="s">
        <v>13</v>
      </c>
      <c r="D7" s="9" t="s">
        <v>13</v>
      </c>
      <c r="E7" s="8">
        <v>0</v>
      </c>
      <c r="F7" s="8">
        <v>1</v>
      </c>
      <c r="G7" s="8" t="str">
        <f t="shared" si="0"/>
        <v>D</v>
      </c>
      <c r="H7" s="8">
        <f t="shared" si="1"/>
        <v>0</v>
      </c>
    </row>
    <row r="8" spans="2:8" ht="20.100000000000001" customHeight="1" x14ac:dyDescent="0.3">
      <c r="B8" s="7">
        <v>43751</v>
      </c>
      <c r="C8" s="9" t="s">
        <v>14</v>
      </c>
      <c r="D8" s="9" t="s">
        <v>12</v>
      </c>
      <c r="E8" s="8">
        <v>2</v>
      </c>
      <c r="F8" s="8">
        <v>0</v>
      </c>
      <c r="G8" s="8" t="str">
        <f t="shared" si="0"/>
        <v>V</v>
      </c>
      <c r="H8" s="8">
        <f t="shared" si="1"/>
        <v>3</v>
      </c>
    </row>
    <row r="9" spans="2:8" ht="20.100000000000001" customHeight="1" x14ac:dyDescent="0.3">
      <c r="B9" s="7">
        <v>43758</v>
      </c>
      <c r="C9" s="9" t="s">
        <v>15</v>
      </c>
      <c r="D9" s="9" t="s">
        <v>12</v>
      </c>
      <c r="E9" s="8">
        <v>1</v>
      </c>
      <c r="F9" s="8">
        <v>1</v>
      </c>
      <c r="G9" s="8" t="str">
        <f t="shared" si="0"/>
        <v>N</v>
      </c>
      <c r="H9" s="8">
        <f t="shared" si="1"/>
        <v>1</v>
      </c>
    </row>
    <row r="10" spans="2:8" ht="20.100000000000001" customHeight="1" x14ac:dyDescent="0.3">
      <c r="B10" s="7">
        <v>43765</v>
      </c>
      <c r="C10" s="9" t="s">
        <v>16</v>
      </c>
      <c r="D10" s="9" t="s">
        <v>17</v>
      </c>
      <c r="E10" s="8">
        <v>2</v>
      </c>
      <c r="F10" s="8">
        <v>3</v>
      </c>
      <c r="G10" s="8" t="str">
        <f t="shared" si="0"/>
        <v>D</v>
      </c>
      <c r="H10" s="8">
        <f t="shared" si="1"/>
        <v>0</v>
      </c>
    </row>
    <row r="11" spans="2:8" ht="20.100000000000001" customHeight="1" x14ac:dyDescent="0.3">
      <c r="B11" s="7">
        <v>43772</v>
      </c>
      <c r="C11" s="9" t="s">
        <v>18</v>
      </c>
      <c r="D11" s="9" t="s">
        <v>18</v>
      </c>
      <c r="E11" s="8">
        <v>0</v>
      </c>
      <c r="F11" s="8">
        <v>0</v>
      </c>
      <c r="G11" s="8" t="str">
        <f t="shared" si="0"/>
        <v>N</v>
      </c>
      <c r="H11" s="8">
        <f t="shared" si="1"/>
        <v>1</v>
      </c>
    </row>
    <row r="12" spans="2:8" ht="20.100000000000001" customHeight="1" x14ac:dyDescent="0.3">
      <c r="B12" s="7">
        <v>43779</v>
      </c>
      <c r="C12" s="9" t="s">
        <v>19</v>
      </c>
      <c r="D12" s="9" t="s">
        <v>12</v>
      </c>
      <c r="E12" s="8">
        <v>3</v>
      </c>
      <c r="F12" s="8">
        <v>1</v>
      </c>
      <c r="G12" s="8" t="str">
        <f t="shared" si="0"/>
        <v>V</v>
      </c>
      <c r="H12" s="8">
        <f t="shared" si="1"/>
        <v>3</v>
      </c>
    </row>
    <row r="13" spans="2:8" ht="20.100000000000001" customHeight="1" x14ac:dyDescent="0.3">
      <c r="B13" s="7">
        <v>43786</v>
      </c>
      <c r="C13" s="9" t="s">
        <v>10</v>
      </c>
      <c r="D13" s="9" t="s">
        <v>12</v>
      </c>
      <c r="E13" s="8">
        <v>2</v>
      </c>
      <c r="F13" s="8">
        <v>2</v>
      </c>
      <c r="G13" s="8" t="str">
        <f t="shared" si="0"/>
        <v>N</v>
      </c>
      <c r="H13" s="8">
        <f t="shared" si="1"/>
        <v>1</v>
      </c>
    </row>
    <row r="14" spans="2:8" ht="20.100000000000001" customHeight="1" x14ac:dyDescent="0.3">
      <c r="B14" s="7">
        <v>43793</v>
      </c>
      <c r="C14" s="9" t="s">
        <v>20</v>
      </c>
      <c r="D14" s="9" t="s">
        <v>20</v>
      </c>
      <c r="E14" s="8">
        <v>3</v>
      </c>
      <c r="F14" s="8">
        <v>2</v>
      </c>
      <c r="G14" s="8" t="str">
        <f t="shared" si="0"/>
        <v>V</v>
      </c>
      <c r="H14" s="8">
        <f t="shared" si="1"/>
        <v>3</v>
      </c>
    </row>
    <row r="15" spans="2:8" ht="20.100000000000001" customHeight="1" x14ac:dyDescent="0.3">
      <c r="B15" s="7">
        <v>43800</v>
      </c>
      <c r="C15" s="9" t="s">
        <v>21</v>
      </c>
      <c r="D15" s="9" t="s">
        <v>21</v>
      </c>
      <c r="E15" s="8">
        <v>2</v>
      </c>
      <c r="F15" s="8">
        <v>0</v>
      </c>
      <c r="G15" s="8" t="str">
        <f t="shared" si="0"/>
        <v>V</v>
      </c>
      <c r="H15" s="8">
        <f t="shared" si="1"/>
        <v>3</v>
      </c>
    </row>
    <row r="16" spans="2:8" ht="20.100000000000001" customHeight="1" x14ac:dyDescent="0.3">
      <c r="B16" s="7">
        <v>43807</v>
      </c>
      <c r="C16" s="9" t="s">
        <v>22</v>
      </c>
      <c r="D16" s="9" t="s">
        <v>12</v>
      </c>
      <c r="E16" s="8">
        <v>0</v>
      </c>
      <c r="F16" s="8">
        <v>1</v>
      </c>
      <c r="G16" s="8" t="str">
        <f t="shared" si="0"/>
        <v>D</v>
      </c>
      <c r="H16" s="8">
        <f t="shared" si="1"/>
        <v>0</v>
      </c>
    </row>
    <row r="17" spans="2:8" ht="20.100000000000001" customHeight="1" x14ac:dyDescent="0.3">
      <c r="B17" s="7">
        <v>43814</v>
      </c>
      <c r="C17" s="9" t="s">
        <v>23</v>
      </c>
      <c r="D17" s="9" t="s">
        <v>12</v>
      </c>
      <c r="E17" s="8">
        <v>2</v>
      </c>
      <c r="F17" s="8">
        <v>1</v>
      </c>
      <c r="G17" s="8" t="str">
        <f t="shared" si="0"/>
        <v>V</v>
      </c>
      <c r="H17" s="8">
        <f t="shared" si="1"/>
        <v>3</v>
      </c>
    </row>
    <row r="18" spans="2:8" ht="20.100000000000001" customHeight="1" x14ac:dyDescent="0.3">
      <c r="B18" s="7">
        <v>43821</v>
      </c>
      <c r="C18" s="9" t="s">
        <v>15</v>
      </c>
      <c r="D18" s="9" t="s">
        <v>15</v>
      </c>
      <c r="E18" s="8">
        <v>2</v>
      </c>
      <c r="F18" s="8">
        <v>2</v>
      </c>
      <c r="G18" s="8" t="str">
        <f t="shared" si="0"/>
        <v>N</v>
      </c>
      <c r="H18" s="8">
        <f t="shared" si="1"/>
        <v>1</v>
      </c>
    </row>
    <row r="20" spans="2:8" ht="20.100000000000001" customHeight="1" x14ac:dyDescent="0.3">
      <c r="E20" s="11" t="s">
        <v>24</v>
      </c>
      <c r="F20" s="12"/>
      <c r="G20" s="13"/>
      <c r="H20" s="10">
        <f>SUM(E5:E18)</f>
        <v>24</v>
      </c>
    </row>
    <row r="21" spans="2:8" ht="20.100000000000001" customHeight="1" x14ac:dyDescent="0.3">
      <c r="E21" s="11" t="s">
        <v>25</v>
      </c>
      <c r="F21" s="12"/>
      <c r="G21" s="13"/>
      <c r="H21" s="10">
        <f>SUM(F5:F18)</f>
        <v>19</v>
      </c>
    </row>
    <row r="22" spans="2:8" ht="20.100000000000001" customHeight="1" x14ac:dyDescent="0.3">
      <c r="E22" s="11" t="s">
        <v>26</v>
      </c>
      <c r="F22" s="12"/>
      <c r="G22" s="13"/>
      <c r="H22" s="10">
        <f>COUNTA(B5:B18)</f>
        <v>14</v>
      </c>
    </row>
    <row r="23" spans="2:8" ht="20.100000000000001" customHeight="1" x14ac:dyDescent="0.3">
      <c r="E23" s="11" t="s">
        <v>27</v>
      </c>
      <c r="F23" s="12"/>
      <c r="G23" s="13"/>
      <c r="H23" s="10">
        <f>COUNTIF(G5:G18,"V")</f>
        <v>6</v>
      </c>
    </row>
    <row r="24" spans="2:8" ht="20.100000000000001" customHeight="1" x14ac:dyDescent="0.3">
      <c r="E24" s="11" t="s">
        <v>28</v>
      </c>
      <c r="F24" s="12"/>
      <c r="G24" s="13"/>
      <c r="H24" s="10">
        <f>COUNTIF(G5:G18,"D")</f>
        <v>4</v>
      </c>
    </row>
    <row r="25" spans="2:8" ht="20.100000000000001" customHeight="1" x14ac:dyDescent="0.3">
      <c r="E25" s="11" t="s">
        <v>29</v>
      </c>
      <c r="F25" s="12"/>
      <c r="G25" s="13"/>
      <c r="H25" s="10">
        <f>SUM(H5:H18)</f>
        <v>22</v>
      </c>
    </row>
  </sheetData>
  <mergeCells count="10">
    <mergeCell ref="E24:G24"/>
    <mergeCell ref="E25:G25"/>
    <mergeCell ref="E3:F3"/>
    <mergeCell ref="B3:B4"/>
    <mergeCell ref="C3:C4"/>
    <mergeCell ref="D3:D4"/>
    <mergeCell ref="E20:G20"/>
    <mergeCell ref="E21:G21"/>
    <mergeCell ref="E22:G22"/>
    <mergeCell ref="E23:G23"/>
  </mergeCells>
  <conditionalFormatting sqref="A3:E3 G3:XFD3 A4 E4:XFD4 A1:XFD2 A20:B25 A26:XFD26 A33:XFD1048576 A27:B32 G27:XFD32 E20:XFD25 A5:XFD19">
    <cfRule type="expression" dxfId="1" priority="2">
      <formula>A1&lt;&gt;""</formula>
    </cfRule>
  </conditionalFormatting>
  <conditionalFormatting sqref="B5:H18">
    <cfRule type="expression" dxfId="0" priority="1">
      <formula>$G5="V"</formula>
    </cfRule>
  </conditionalFormatting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Resultats-matchs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2019-01-21T12:48:55Z</dcterms:created>
  <dcterms:modified xsi:type="dcterms:W3CDTF">2022-03-22T17:30:35Z</dcterms:modified>
</cp:coreProperties>
</file>